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9135" yWindow="225" windowWidth="8010" windowHeight="11475"/>
  </bookViews>
  <sheets>
    <sheet name="ECHIL R-U 2015 COMPARABILE" sheetId="3" r:id="rId1"/>
    <sheet name="CONT PROD 2015 COMPARABILE" sheetId="4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M54" i="3" l="1"/>
  <c r="M55" i="3"/>
  <c r="M56" i="3"/>
  <c r="M57" i="3"/>
  <c r="M58" i="3"/>
  <c r="M53" i="3"/>
  <c r="W51" i="4" l="1"/>
  <c r="X51" i="4"/>
  <c r="Y51" i="4"/>
  <c r="Z51" i="4"/>
  <c r="AA51" i="4"/>
  <c r="AB51" i="4"/>
  <c r="AC51" i="4"/>
  <c r="AD51" i="4"/>
  <c r="AE51" i="4"/>
  <c r="AF51" i="4"/>
  <c r="AG51" i="4"/>
  <c r="AH51" i="4"/>
  <c r="AI51" i="4"/>
  <c r="AJ51" i="4"/>
  <c r="AK51" i="4"/>
  <c r="AL51" i="4"/>
  <c r="AM51" i="4"/>
  <c r="AN51" i="4"/>
  <c r="X50" i="4"/>
  <c r="Y50" i="4"/>
  <c r="Z50" i="4"/>
  <c r="AA50" i="4"/>
  <c r="AB50" i="4"/>
  <c r="AC50" i="4"/>
  <c r="AD50" i="4"/>
  <c r="AE50" i="4"/>
  <c r="AF50" i="4"/>
  <c r="AG50" i="4"/>
  <c r="AH50" i="4"/>
  <c r="AI50" i="4"/>
  <c r="AJ50" i="4"/>
  <c r="AK50" i="4"/>
  <c r="AL50" i="4"/>
  <c r="AM50" i="4"/>
  <c r="AN50" i="4"/>
  <c r="W50" i="4"/>
  <c r="W12" i="4"/>
  <c r="X12" i="4"/>
  <c r="Y12" i="4"/>
  <c r="Z12" i="4"/>
  <c r="AA12" i="4"/>
  <c r="AB12" i="4"/>
  <c r="AC12" i="4"/>
  <c r="AD12" i="4"/>
  <c r="AE12" i="4"/>
  <c r="AF12" i="4"/>
  <c r="AG12" i="4"/>
  <c r="AH12" i="4"/>
  <c r="AI12" i="4"/>
  <c r="AJ12" i="4"/>
  <c r="AK12" i="4"/>
  <c r="AL12" i="4"/>
  <c r="AM12" i="4"/>
  <c r="AN12" i="4"/>
  <c r="W13" i="4"/>
  <c r="X13" i="4"/>
  <c r="Y13" i="4"/>
  <c r="Z13" i="4"/>
  <c r="AA13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W14" i="4"/>
  <c r="X14" i="4"/>
  <c r="Y14" i="4"/>
  <c r="Z14" i="4"/>
  <c r="AA14" i="4"/>
  <c r="AB14" i="4"/>
  <c r="AC14" i="4"/>
  <c r="AD14" i="4"/>
  <c r="AE14" i="4"/>
  <c r="AF14" i="4"/>
  <c r="AG14" i="4"/>
  <c r="AH14" i="4"/>
  <c r="AI14" i="4"/>
  <c r="AJ14" i="4"/>
  <c r="AK14" i="4"/>
  <c r="AL14" i="4"/>
  <c r="AM14" i="4"/>
  <c r="AN14" i="4"/>
  <c r="W15" i="4"/>
  <c r="X15" i="4"/>
  <c r="Y15" i="4"/>
  <c r="Z15" i="4"/>
  <c r="AA15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W16" i="4"/>
  <c r="X16" i="4"/>
  <c r="Y16" i="4"/>
  <c r="Z16" i="4"/>
  <c r="AA16" i="4"/>
  <c r="AB16" i="4"/>
  <c r="AC16" i="4"/>
  <c r="AD16" i="4"/>
  <c r="AE16" i="4"/>
  <c r="AF16" i="4"/>
  <c r="AG16" i="4"/>
  <c r="AH16" i="4"/>
  <c r="AI16" i="4"/>
  <c r="AJ16" i="4"/>
  <c r="AK16" i="4"/>
  <c r="AL16" i="4"/>
  <c r="AM16" i="4"/>
  <c r="AN16" i="4"/>
  <c r="W17" i="4"/>
  <c r="X17" i="4"/>
  <c r="Y17" i="4"/>
  <c r="Z17" i="4"/>
  <c r="AA17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W18" i="4"/>
  <c r="X18" i="4"/>
  <c r="Y18" i="4"/>
  <c r="Z18" i="4"/>
  <c r="AA18" i="4"/>
  <c r="AB18" i="4"/>
  <c r="AC18" i="4"/>
  <c r="AD18" i="4"/>
  <c r="AE18" i="4"/>
  <c r="AF18" i="4"/>
  <c r="AG18" i="4"/>
  <c r="AH18" i="4"/>
  <c r="AI18" i="4"/>
  <c r="AJ18" i="4"/>
  <c r="AK18" i="4"/>
  <c r="AL18" i="4"/>
  <c r="AM18" i="4"/>
  <c r="AN18" i="4"/>
  <c r="W19" i="4"/>
  <c r="X19" i="4"/>
  <c r="Y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W20" i="4"/>
  <c r="X20" i="4"/>
  <c r="Y20" i="4"/>
  <c r="Z20" i="4"/>
  <c r="AA20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W21" i="4"/>
  <c r="X21" i="4"/>
  <c r="Y21" i="4"/>
  <c r="Z21" i="4"/>
  <c r="AA21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W22" i="4"/>
  <c r="X22" i="4"/>
  <c r="Y22" i="4"/>
  <c r="Z22" i="4"/>
  <c r="AA22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W23" i="4"/>
  <c r="X23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W24" i="4"/>
  <c r="X24" i="4"/>
  <c r="Y24" i="4"/>
  <c r="Z24" i="4"/>
  <c r="AA24" i="4"/>
  <c r="AB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W25" i="4"/>
  <c r="X25" i="4"/>
  <c r="Y25" i="4"/>
  <c r="Z25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W26" i="4"/>
  <c r="X26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W27" i="4"/>
  <c r="X27" i="4"/>
  <c r="Y27" i="4"/>
  <c r="Z27" i="4"/>
  <c r="AA27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W28" i="4"/>
  <c r="X28" i="4"/>
  <c r="Y28" i="4"/>
  <c r="Z28" i="4"/>
  <c r="AA28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W29" i="4"/>
  <c r="X29" i="4"/>
  <c r="Y29" i="4"/>
  <c r="Z29" i="4"/>
  <c r="AA29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W30" i="4"/>
  <c r="X30" i="4"/>
  <c r="Y30" i="4"/>
  <c r="Z30" i="4"/>
  <c r="AA30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W31" i="4"/>
  <c r="X31" i="4"/>
  <c r="Y31" i="4"/>
  <c r="Z31" i="4"/>
  <c r="AA31" i="4"/>
  <c r="AB31" i="4"/>
  <c r="AC31" i="4"/>
  <c r="AD31" i="4"/>
  <c r="AE31" i="4"/>
  <c r="AF31" i="4"/>
  <c r="AG31" i="4"/>
  <c r="AH31" i="4"/>
  <c r="AI31" i="4"/>
  <c r="AJ31" i="4"/>
  <c r="AK31" i="4"/>
  <c r="AL31" i="4"/>
  <c r="AM31" i="4"/>
  <c r="AN31" i="4"/>
  <c r="W32" i="4"/>
  <c r="X32" i="4"/>
  <c r="Y32" i="4"/>
  <c r="Z32" i="4"/>
  <c r="AA32" i="4"/>
  <c r="AB32" i="4"/>
  <c r="AC32" i="4"/>
  <c r="AD32" i="4"/>
  <c r="AE32" i="4"/>
  <c r="AF32" i="4"/>
  <c r="AG32" i="4"/>
  <c r="AH32" i="4"/>
  <c r="AI32" i="4"/>
  <c r="AJ32" i="4"/>
  <c r="AK32" i="4"/>
  <c r="AL32" i="4"/>
  <c r="AM32" i="4"/>
  <c r="AN32" i="4"/>
  <c r="W33" i="4"/>
  <c r="X33" i="4"/>
  <c r="Y33" i="4"/>
  <c r="Z33" i="4"/>
  <c r="AA33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W34" i="4"/>
  <c r="X34" i="4"/>
  <c r="Y34" i="4"/>
  <c r="Z34" i="4"/>
  <c r="AA34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W35" i="4"/>
  <c r="X35" i="4"/>
  <c r="Y35" i="4"/>
  <c r="Z35" i="4"/>
  <c r="AA35" i="4"/>
  <c r="AB35" i="4"/>
  <c r="AC35" i="4"/>
  <c r="AD35" i="4"/>
  <c r="AE35" i="4"/>
  <c r="AF35" i="4"/>
  <c r="AG35" i="4"/>
  <c r="AH35" i="4"/>
  <c r="AI35" i="4"/>
  <c r="AJ35" i="4"/>
  <c r="AK35" i="4"/>
  <c r="AL35" i="4"/>
  <c r="AM35" i="4"/>
  <c r="AN35" i="4"/>
  <c r="W36" i="4"/>
  <c r="X36" i="4"/>
  <c r="Y36" i="4"/>
  <c r="Z36" i="4"/>
  <c r="AA36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W37" i="4"/>
  <c r="X37" i="4"/>
  <c r="Y37" i="4"/>
  <c r="Z37" i="4"/>
  <c r="AA37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W38" i="4"/>
  <c r="X38" i="4"/>
  <c r="Y38" i="4"/>
  <c r="Z38" i="4"/>
  <c r="AA38" i="4"/>
  <c r="AB38" i="4"/>
  <c r="AC38" i="4"/>
  <c r="AD38" i="4"/>
  <c r="AE38" i="4"/>
  <c r="AF38" i="4"/>
  <c r="AG38" i="4"/>
  <c r="AH38" i="4"/>
  <c r="AI38" i="4"/>
  <c r="AJ38" i="4"/>
  <c r="AK38" i="4"/>
  <c r="AL38" i="4"/>
  <c r="AM38" i="4"/>
  <c r="AN38" i="4"/>
  <c r="W39" i="4"/>
  <c r="X39" i="4"/>
  <c r="Y39" i="4"/>
  <c r="Z39" i="4"/>
  <c r="AA39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W40" i="4"/>
  <c r="X40" i="4"/>
  <c r="Y40" i="4"/>
  <c r="Z40" i="4"/>
  <c r="AA40" i="4"/>
  <c r="AB40" i="4"/>
  <c r="AC40" i="4"/>
  <c r="AD40" i="4"/>
  <c r="AE40" i="4"/>
  <c r="AF40" i="4"/>
  <c r="AG40" i="4"/>
  <c r="AH40" i="4"/>
  <c r="AI40" i="4"/>
  <c r="AJ40" i="4"/>
  <c r="AK40" i="4"/>
  <c r="AL40" i="4"/>
  <c r="AM40" i="4"/>
  <c r="AN40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41" i="4"/>
  <c r="AN41" i="4"/>
  <c r="W42" i="4"/>
  <c r="X42" i="4"/>
  <c r="Y42" i="4"/>
  <c r="Z42" i="4"/>
  <c r="AA42" i="4"/>
  <c r="AB42" i="4"/>
  <c r="AC42" i="4"/>
  <c r="AD42" i="4"/>
  <c r="AE42" i="4"/>
  <c r="AF42" i="4"/>
  <c r="AG42" i="4"/>
  <c r="AH42" i="4"/>
  <c r="AI42" i="4"/>
  <c r="AJ42" i="4"/>
  <c r="AK42" i="4"/>
  <c r="AL42" i="4"/>
  <c r="AM42" i="4"/>
  <c r="AN42" i="4"/>
  <c r="W43" i="4"/>
  <c r="X43" i="4"/>
  <c r="Y43" i="4"/>
  <c r="Z43" i="4"/>
  <c r="AA43" i="4"/>
  <c r="AB43" i="4"/>
  <c r="AC43" i="4"/>
  <c r="AD43" i="4"/>
  <c r="AE43" i="4"/>
  <c r="AF43" i="4"/>
  <c r="AG43" i="4"/>
  <c r="AH43" i="4"/>
  <c r="AI43" i="4"/>
  <c r="AJ43" i="4"/>
  <c r="AK43" i="4"/>
  <c r="AL43" i="4"/>
  <c r="AM43" i="4"/>
  <c r="AN43" i="4"/>
  <c r="W44" i="4"/>
  <c r="X44" i="4"/>
  <c r="Y44" i="4"/>
  <c r="Z44" i="4"/>
  <c r="AA44" i="4"/>
  <c r="AB44" i="4"/>
  <c r="AC44" i="4"/>
  <c r="AD44" i="4"/>
  <c r="AE44" i="4"/>
  <c r="AF44" i="4"/>
  <c r="AG44" i="4"/>
  <c r="AH44" i="4"/>
  <c r="AI44" i="4"/>
  <c r="AJ44" i="4"/>
  <c r="AK44" i="4"/>
  <c r="AL44" i="4"/>
  <c r="AM44" i="4"/>
  <c r="AN44" i="4"/>
  <c r="W45" i="4"/>
  <c r="X45" i="4"/>
  <c r="Y45" i="4"/>
  <c r="Z45" i="4"/>
  <c r="AA45" i="4"/>
  <c r="AB45" i="4"/>
  <c r="AC45" i="4"/>
  <c r="AD45" i="4"/>
  <c r="AE45" i="4"/>
  <c r="AF45" i="4"/>
  <c r="AG45" i="4"/>
  <c r="AH45" i="4"/>
  <c r="AI45" i="4"/>
  <c r="AJ45" i="4"/>
  <c r="AK45" i="4"/>
  <c r="AL45" i="4"/>
  <c r="AM45" i="4"/>
  <c r="AN45" i="4"/>
  <c r="W46" i="4"/>
  <c r="X46" i="4"/>
  <c r="Y46" i="4"/>
  <c r="Z46" i="4"/>
  <c r="AA46" i="4"/>
  <c r="AB46" i="4"/>
  <c r="AC46" i="4"/>
  <c r="AD46" i="4"/>
  <c r="AE46" i="4"/>
  <c r="AF46" i="4"/>
  <c r="AG46" i="4"/>
  <c r="AH46" i="4"/>
  <c r="AI46" i="4"/>
  <c r="AJ46" i="4"/>
  <c r="AK46" i="4"/>
  <c r="AL46" i="4"/>
  <c r="AM46" i="4"/>
  <c r="AN46" i="4"/>
  <c r="W47" i="4"/>
  <c r="X47" i="4"/>
  <c r="Y47" i="4"/>
  <c r="Z47" i="4"/>
  <c r="AA47" i="4"/>
  <c r="AB47" i="4"/>
  <c r="AC47" i="4"/>
  <c r="AD47" i="4"/>
  <c r="AE47" i="4"/>
  <c r="AF47" i="4"/>
  <c r="AG47" i="4"/>
  <c r="AH47" i="4"/>
  <c r="AI47" i="4"/>
  <c r="AJ47" i="4"/>
  <c r="AK47" i="4"/>
  <c r="AL47" i="4"/>
  <c r="AM47" i="4"/>
  <c r="AN47" i="4"/>
  <c r="W48" i="4"/>
  <c r="X48" i="4"/>
  <c r="Y48" i="4"/>
  <c r="Z48" i="4"/>
  <c r="AA48" i="4"/>
  <c r="AB48" i="4"/>
  <c r="AC48" i="4"/>
  <c r="AD48" i="4"/>
  <c r="AE48" i="4"/>
  <c r="AF48" i="4"/>
  <c r="AG48" i="4"/>
  <c r="AH48" i="4"/>
  <c r="AI48" i="4"/>
  <c r="AJ48" i="4"/>
  <c r="AK48" i="4"/>
  <c r="AL48" i="4"/>
  <c r="AM48" i="4"/>
  <c r="AN48" i="4"/>
  <c r="X11" i="4"/>
  <c r="Y11" i="4"/>
  <c r="Z11" i="4"/>
  <c r="AA11" i="4"/>
  <c r="AB11" i="4"/>
  <c r="AC11" i="4"/>
  <c r="AD11" i="4"/>
  <c r="AE11" i="4"/>
  <c r="AF11" i="4"/>
  <c r="AG11" i="4"/>
  <c r="AH11" i="4"/>
  <c r="AI11" i="4"/>
  <c r="AJ11" i="4"/>
  <c r="AK11" i="4"/>
  <c r="AL11" i="4"/>
  <c r="AM11" i="4"/>
  <c r="AN11" i="4"/>
  <c r="W11" i="4"/>
  <c r="B51" i="4"/>
  <c r="C51" i="4"/>
  <c r="D51" i="4"/>
  <c r="E51" i="4"/>
  <c r="F51" i="4"/>
  <c r="G51" i="4"/>
  <c r="H51" i="4"/>
  <c r="I51" i="4"/>
  <c r="J51" i="4"/>
  <c r="K51" i="4"/>
  <c r="L51" i="4"/>
  <c r="M51" i="4"/>
  <c r="N51" i="4"/>
  <c r="O51" i="4"/>
  <c r="P51" i="4"/>
  <c r="Q51" i="4"/>
  <c r="R51" i="4"/>
  <c r="S51" i="4"/>
  <c r="T51" i="4"/>
  <c r="C50" i="4"/>
  <c r="D50" i="4"/>
  <c r="E50" i="4"/>
  <c r="F50" i="4"/>
  <c r="G50" i="4"/>
  <c r="H50" i="4"/>
  <c r="I50" i="4"/>
  <c r="J50" i="4"/>
  <c r="K50" i="4"/>
  <c r="L50" i="4"/>
  <c r="M50" i="4"/>
  <c r="N50" i="4"/>
  <c r="O50" i="4"/>
  <c r="P50" i="4"/>
  <c r="Q50" i="4"/>
  <c r="R50" i="4"/>
  <c r="S50" i="4"/>
  <c r="T50" i="4"/>
  <c r="B50" i="4"/>
  <c r="B12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B41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B42" i="4"/>
  <c r="C42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B43" i="4"/>
  <c r="C43" i="4"/>
  <c r="D43" i="4"/>
  <c r="E43" i="4"/>
  <c r="F43" i="4"/>
  <c r="G43" i="4"/>
  <c r="H43" i="4"/>
  <c r="I43" i="4"/>
  <c r="J43" i="4"/>
  <c r="K43" i="4"/>
  <c r="L43" i="4"/>
  <c r="M43" i="4"/>
  <c r="N43" i="4"/>
  <c r="O43" i="4"/>
  <c r="P43" i="4"/>
  <c r="Q43" i="4"/>
  <c r="R43" i="4"/>
  <c r="S43" i="4"/>
  <c r="T43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B45" i="4"/>
  <c r="C45" i="4"/>
  <c r="D45" i="4"/>
  <c r="E45" i="4"/>
  <c r="F45" i="4"/>
  <c r="G45" i="4"/>
  <c r="H45" i="4"/>
  <c r="I45" i="4"/>
  <c r="J45" i="4"/>
  <c r="K45" i="4"/>
  <c r="L45" i="4"/>
  <c r="M45" i="4"/>
  <c r="N45" i="4"/>
  <c r="O45" i="4"/>
  <c r="P45" i="4"/>
  <c r="Q45" i="4"/>
  <c r="R45" i="4"/>
  <c r="S45" i="4"/>
  <c r="T45" i="4"/>
  <c r="B46" i="4"/>
  <c r="C46" i="4"/>
  <c r="D46" i="4"/>
  <c r="E46" i="4"/>
  <c r="F46" i="4"/>
  <c r="G46" i="4"/>
  <c r="H46" i="4"/>
  <c r="I46" i="4"/>
  <c r="J46" i="4"/>
  <c r="K46" i="4"/>
  <c r="L46" i="4"/>
  <c r="M46" i="4"/>
  <c r="N46" i="4"/>
  <c r="O46" i="4"/>
  <c r="P46" i="4"/>
  <c r="Q46" i="4"/>
  <c r="R46" i="4"/>
  <c r="S46" i="4"/>
  <c r="T46" i="4"/>
  <c r="B47" i="4"/>
  <c r="C47" i="4"/>
  <c r="D47" i="4"/>
  <c r="E47" i="4"/>
  <c r="F47" i="4"/>
  <c r="G47" i="4"/>
  <c r="H47" i="4"/>
  <c r="I47" i="4"/>
  <c r="J47" i="4"/>
  <c r="K47" i="4"/>
  <c r="L47" i="4"/>
  <c r="M47" i="4"/>
  <c r="N47" i="4"/>
  <c r="O47" i="4"/>
  <c r="P47" i="4"/>
  <c r="Q47" i="4"/>
  <c r="R47" i="4"/>
  <c r="S47" i="4"/>
  <c r="T47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L11" i="4"/>
  <c r="M11" i="4"/>
  <c r="N11" i="4"/>
  <c r="O11" i="4"/>
  <c r="P11" i="4"/>
  <c r="Q11" i="4"/>
  <c r="R11" i="4"/>
  <c r="S11" i="4"/>
  <c r="T11" i="4"/>
  <c r="C11" i="4"/>
  <c r="D11" i="4"/>
  <c r="E11" i="4"/>
  <c r="F11" i="4"/>
  <c r="G11" i="4"/>
  <c r="H11" i="4"/>
  <c r="I11" i="4"/>
  <c r="J11" i="4"/>
  <c r="K11" i="4"/>
  <c r="B11" i="4"/>
  <c r="Y54" i="3" l="1"/>
  <c r="Y55" i="3"/>
  <c r="Y56" i="3"/>
  <c r="Y57" i="3"/>
  <c r="Y58" i="3"/>
  <c r="Y53" i="3"/>
  <c r="S13" i="3"/>
  <c r="T13" i="3"/>
  <c r="U13" i="3"/>
  <c r="V13" i="3"/>
  <c r="W13" i="3"/>
  <c r="X13" i="3"/>
  <c r="Y13" i="3"/>
  <c r="Z13" i="3"/>
  <c r="AA13" i="3"/>
  <c r="AB13" i="3"/>
  <c r="AC13" i="3"/>
  <c r="AD13" i="3"/>
  <c r="S14" i="3"/>
  <c r="T14" i="3"/>
  <c r="U14" i="3"/>
  <c r="V14" i="3"/>
  <c r="W14" i="3"/>
  <c r="X14" i="3"/>
  <c r="Y14" i="3"/>
  <c r="Z14" i="3"/>
  <c r="AA14" i="3"/>
  <c r="AB14" i="3"/>
  <c r="AC14" i="3"/>
  <c r="AD14" i="3"/>
  <c r="S15" i="3"/>
  <c r="T15" i="3"/>
  <c r="U15" i="3"/>
  <c r="V15" i="3"/>
  <c r="W15" i="3"/>
  <c r="X15" i="3"/>
  <c r="Y15" i="3"/>
  <c r="Z15" i="3"/>
  <c r="AA15" i="3"/>
  <c r="AB15" i="3"/>
  <c r="AC15" i="3"/>
  <c r="AD15" i="3"/>
  <c r="S16" i="3"/>
  <c r="T16" i="3"/>
  <c r="U16" i="3"/>
  <c r="V16" i="3"/>
  <c r="W16" i="3"/>
  <c r="X16" i="3"/>
  <c r="Y16" i="3"/>
  <c r="Z16" i="3"/>
  <c r="AA16" i="3"/>
  <c r="AB16" i="3"/>
  <c r="AC16" i="3"/>
  <c r="AD16" i="3"/>
  <c r="S17" i="3"/>
  <c r="T17" i="3"/>
  <c r="U17" i="3"/>
  <c r="V17" i="3"/>
  <c r="W17" i="3"/>
  <c r="X17" i="3"/>
  <c r="Y17" i="3"/>
  <c r="Z17" i="3"/>
  <c r="AA17" i="3"/>
  <c r="AB17" i="3"/>
  <c r="AC17" i="3"/>
  <c r="AD17" i="3"/>
  <c r="S18" i="3"/>
  <c r="T18" i="3"/>
  <c r="U18" i="3"/>
  <c r="V18" i="3"/>
  <c r="W18" i="3"/>
  <c r="X18" i="3"/>
  <c r="Y18" i="3"/>
  <c r="Z18" i="3"/>
  <c r="AA18" i="3"/>
  <c r="AB18" i="3"/>
  <c r="AC18" i="3"/>
  <c r="AD18" i="3"/>
  <c r="S19" i="3"/>
  <c r="T19" i="3"/>
  <c r="U19" i="3"/>
  <c r="V19" i="3"/>
  <c r="W19" i="3"/>
  <c r="X19" i="3"/>
  <c r="Y19" i="3"/>
  <c r="Z19" i="3"/>
  <c r="AA19" i="3"/>
  <c r="AB19" i="3"/>
  <c r="AC19" i="3"/>
  <c r="AD19" i="3"/>
  <c r="S20" i="3"/>
  <c r="T20" i="3"/>
  <c r="U20" i="3"/>
  <c r="V20" i="3"/>
  <c r="W20" i="3"/>
  <c r="X20" i="3"/>
  <c r="Y20" i="3"/>
  <c r="Z20" i="3"/>
  <c r="AA20" i="3"/>
  <c r="AB20" i="3"/>
  <c r="AC20" i="3"/>
  <c r="AD20" i="3"/>
  <c r="S21" i="3"/>
  <c r="T21" i="3"/>
  <c r="U21" i="3"/>
  <c r="V21" i="3"/>
  <c r="W21" i="3"/>
  <c r="X21" i="3"/>
  <c r="Y21" i="3"/>
  <c r="Z21" i="3"/>
  <c r="AA21" i="3"/>
  <c r="AB21" i="3"/>
  <c r="AC21" i="3"/>
  <c r="AD21" i="3"/>
  <c r="S22" i="3"/>
  <c r="T22" i="3"/>
  <c r="U22" i="3"/>
  <c r="V22" i="3"/>
  <c r="W22" i="3"/>
  <c r="X22" i="3"/>
  <c r="Y22" i="3"/>
  <c r="Z22" i="3"/>
  <c r="AA22" i="3"/>
  <c r="AB22" i="3"/>
  <c r="AC22" i="3"/>
  <c r="AD22" i="3"/>
  <c r="S23" i="3"/>
  <c r="T23" i="3"/>
  <c r="U23" i="3"/>
  <c r="V23" i="3"/>
  <c r="W23" i="3"/>
  <c r="X23" i="3"/>
  <c r="Y23" i="3"/>
  <c r="Z23" i="3"/>
  <c r="AA23" i="3"/>
  <c r="AB23" i="3"/>
  <c r="AC23" i="3"/>
  <c r="AD23" i="3"/>
  <c r="S24" i="3"/>
  <c r="T24" i="3"/>
  <c r="U24" i="3"/>
  <c r="V24" i="3"/>
  <c r="W24" i="3"/>
  <c r="X24" i="3"/>
  <c r="Y24" i="3"/>
  <c r="Z24" i="3"/>
  <c r="AA24" i="3"/>
  <c r="AB24" i="3"/>
  <c r="AC24" i="3"/>
  <c r="AD24" i="3"/>
  <c r="S25" i="3"/>
  <c r="T25" i="3"/>
  <c r="U25" i="3"/>
  <c r="V25" i="3"/>
  <c r="W25" i="3"/>
  <c r="X25" i="3"/>
  <c r="Y25" i="3"/>
  <c r="Z25" i="3"/>
  <c r="AA25" i="3"/>
  <c r="AB25" i="3"/>
  <c r="AC25" i="3"/>
  <c r="AD25" i="3"/>
  <c r="S26" i="3"/>
  <c r="T26" i="3"/>
  <c r="U26" i="3"/>
  <c r="V26" i="3"/>
  <c r="W26" i="3"/>
  <c r="X26" i="3"/>
  <c r="Y26" i="3"/>
  <c r="Z26" i="3"/>
  <c r="AA26" i="3"/>
  <c r="AB26" i="3"/>
  <c r="AC26" i="3"/>
  <c r="AD26" i="3"/>
  <c r="S27" i="3"/>
  <c r="T27" i="3"/>
  <c r="U27" i="3"/>
  <c r="V27" i="3"/>
  <c r="W27" i="3"/>
  <c r="X27" i="3"/>
  <c r="Y27" i="3"/>
  <c r="Z27" i="3"/>
  <c r="AA27" i="3"/>
  <c r="AB27" i="3"/>
  <c r="AC27" i="3"/>
  <c r="AD27" i="3"/>
  <c r="S28" i="3"/>
  <c r="T28" i="3"/>
  <c r="U28" i="3"/>
  <c r="V28" i="3"/>
  <c r="W28" i="3"/>
  <c r="X28" i="3"/>
  <c r="Y28" i="3"/>
  <c r="Z28" i="3"/>
  <c r="AA28" i="3"/>
  <c r="AB28" i="3"/>
  <c r="AC28" i="3"/>
  <c r="AD28" i="3"/>
  <c r="S29" i="3"/>
  <c r="T29" i="3"/>
  <c r="U29" i="3"/>
  <c r="V29" i="3"/>
  <c r="W29" i="3"/>
  <c r="X29" i="3"/>
  <c r="Y29" i="3"/>
  <c r="Z29" i="3"/>
  <c r="AA29" i="3"/>
  <c r="AB29" i="3"/>
  <c r="AC29" i="3"/>
  <c r="AD29" i="3"/>
  <c r="S30" i="3"/>
  <c r="T30" i="3"/>
  <c r="U30" i="3"/>
  <c r="V30" i="3"/>
  <c r="W30" i="3"/>
  <c r="X30" i="3"/>
  <c r="Y30" i="3"/>
  <c r="Z30" i="3"/>
  <c r="AA30" i="3"/>
  <c r="AB30" i="3"/>
  <c r="AC30" i="3"/>
  <c r="AD30" i="3"/>
  <c r="S31" i="3"/>
  <c r="T31" i="3"/>
  <c r="U31" i="3"/>
  <c r="V31" i="3"/>
  <c r="W31" i="3"/>
  <c r="X31" i="3"/>
  <c r="Y31" i="3"/>
  <c r="Z31" i="3"/>
  <c r="AA31" i="3"/>
  <c r="AB31" i="3"/>
  <c r="AC31" i="3"/>
  <c r="AD31" i="3"/>
  <c r="S32" i="3"/>
  <c r="T32" i="3"/>
  <c r="U32" i="3"/>
  <c r="V32" i="3"/>
  <c r="W32" i="3"/>
  <c r="X32" i="3"/>
  <c r="Y32" i="3"/>
  <c r="Z32" i="3"/>
  <c r="AA32" i="3"/>
  <c r="AB32" i="3"/>
  <c r="AC32" i="3"/>
  <c r="AD32" i="3"/>
  <c r="S33" i="3"/>
  <c r="T33" i="3"/>
  <c r="U33" i="3"/>
  <c r="V33" i="3"/>
  <c r="W33" i="3"/>
  <c r="X33" i="3"/>
  <c r="Y33" i="3"/>
  <c r="Z33" i="3"/>
  <c r="AA33" i="3"/>
  <c r="AB33" i="3"/>
  <c r="AC33" i="3"/>
  <c r="AD33" i="3"/>
  <c r="S34" i="3"/>
  <c r="T34" i="3"/>
  <c r="U34" i="3"/>
  <c r="V34" i="3"/>
  <c r="W34" i="3"/>
  <c r="X34" i="3"/>
  <c r="Y34" i="3"/>
  <c r="Z34" i="3"/>
  <c r="AA34" i="3"/>
  <c r="AB34" i="3"/>
  <c r="AC34" i="3"/>
  <c r="AD34" i="3"/>
  <c r="S35" i="3"/>
  <c r="T35" i="3"/>
  <c r="U35" i="3"/>
  <c r="V35" i="3"/>
  <c r="W35" i="3"/>
  <c r="X35" i="3"/>
  <c r="Y35" i="3"/>
  <c r="Z35" i="3"/>
  <c r="AA35" i="3"/>
  <c r="AB35" i="3"/>
  <c r="AC35" i="3"/>
  <c r="AD35" i="3"/>
  <c r="S36" i="3"/>
  <c r="T36" i="3"/>
  <c r="U36" i="3"/>
  <c r="V36" i="3"/>
  <c r="W36" i="3"/>
  <c r="X36" i="3"/>
  <c r="Y36" i="3"/>
  <c r="Z36" i="3"/>
  <c r="AA36" i="3"/>
  <c r="AB36" i="3"/>
  <c r="AC36" i="3"/>
  <c r="AD36" i="3"/>
  <c r="S37" i="3"/>
  <c r="T37" i="3"/>
  <c r="U37" i="3"/>
  <c r="V37" i="3"/>
  <c r="W37" i="3"/>
  <c r="X37" i="3"/>
  <c r="Y37" i="3"/>
  <c r="Z37" i="3"/>
  <c r="AA37" i="3"/>
  <c r="AB37" i="3"/>
  <c r="AC37" i="3"/>
  <c r="AD37" i="3"/>
  <c r="S38" i="3"/>
  <c r="T38" i="3"/>
  <c r="U38" i="3"/>
  <c r="V38" i="3"/>
  <c r="W38" i="3"/>
  <c r="X38" i="3"/>
  <c r="Y38" i="3"/>
  <c r="Z38" i="3"/>
  <c r="AA38" i="3"/>
  <c r="AB38" i="3"/>
  <c r="AC38" i="3"/>
  <c r="AD38" i="3"/>
  <c r="S39" i="3"/>
  <c r="T39" i="3"/>
  <c r="U39" i="3"/>
  <c r="V39" i="3"/>
  <c r="W39" i="3"/>
  <c r="X39" i="3"/>
  <c r="Y39" i="3"/>
  <c r="Z39" i="3"/>
  <c r="AA39" i="3"/>
  <c r="AB39" i="3"/>
  <c r="AC39" i="3"/>
  <c r="AD39" i="3"/>
  <c r="S40" i="3"/>
  <c r="T40" i="3"/>
  <c r="U40" i="3"/>
  <c r="V40" i="3"/>
  <c r="W40" i="3"/>
  <c r="X40" i="3"/>
  <c r="Y40" i="3"/>
  <c r="Z40" i="3"/>
  <c r="AA40" i="3"/>
  <c r="AB40" i="3"/>
  <c r="AC40" i="3"/>
  <c r="AD40" i="3"/>
  <c r="S41" i="3"/>
  <c r="T41" i="3"/>
  <c r="U41" i="3"/>
  <c r="V41" i="3"/>
  <c r="W41" i="3"/>
  <c r="X41" i="3"/>
  <c r="Y41" i="3"/>
  <c r="Z41" i="3"/>
  <c r="AA41" i="3"/>
  <c r="AB41" i="3"/>
  <c r="AC41" i="3"/>
  <c r="AD41" i="3"/>
  <c r="S42" i="3"/>
  <c r="T42" i="3"/>
  <c r="U42" i="3"/>
  <c r="V42" i="3"/>
  <c r="W42" i="3"/>
  <c r="X42" i="3"/>
  <c r="Y42" i="3"/>
  <c r="Z42" i="3"/>
  <c r="AA42" i="3"/>
  <c r="AB42" i="3"/>
  <c r="AC42" i="3"/>
  <c r="AD42" i="3"/>
  <c r="S43" i="3"/>
  <c r="T43" i="3"/>
  <c r="U43" i="3"/>
  <c r="V43" i="3"/>
  <c r="W43" i="3"/>
  <c r="X43" i="3"/>
  <c r="Y43" i="3"/>
  <c r="Z43" i="3"/>
  <c r="AA43" i="3"/>
  <c r="AB43" i="3"/>
  <c r="AC43" i="3"/>
  <c r="AD43" i="3"/>
  <c r="S44" i="3"/>
  <c r="T44" i="3"/>
  <c r="U44" i="3"/>
  <c r="V44" i="3"/>
  <c r="W44" i="3"/>
  <c r="X44" i="3"/>
  <c r="Y44" i="3"/>
  <c r="Z44" i="3"/>
  <c r="AA44" i="3"/>
  <c r="AB44" i="3"/>
  <c r="AC44" i="3"/>
  <c r="AD44" i="3"/>
  <c r="S45" i="3"/>
  <c r="T45" i="3"/>
  <c r="U45" i="3"/>
  <c r="V45" i="3"/>
  <c r="W45" i="3"/>
  <c r="X45" i="3"/>
  <c r="Y45" i="3"/>
  <c r="Z45" i="3"/>
  <c r="AA45" i="3"/>
  <c r="AB45" i="3"/>
  <c r="AC45" i="3"/>
  <c r="AD45" i="3"/>
  <c r="S46" i="3"/>
  <c r="T46" i="3"/>
  <c r="U46" i="3"/>
  <c r="V46" i="3"/>
  <c r="W46" i="3"/>
  <c r="X46" i="3"/>
  <c r="Y46" i="3"/>
  <c r="Z46" i="3"/>
  <c r="AA46" i="3"/>
  <c r="AB46" i="3"/>
  <c r="AC46" i="3"/>
  <c r="AD46" i="3"/>
  <c r="S47" i="3"/>
  <c r="T47" i="3"/>
  <c r="U47" i="3"/>
  <c r="V47" i="3"/>
  <c r="W47" i="3"/>
  <c r="X47" i="3"/>
  <c r="Y47" i="3"/>
  <c r="Z47" i="3"/>
  <c r="AA47" i="3"/>
  <c r="AB47" i="3"/>
  <c r="AC47" i="3"/>
  <c r="AD47" i="3"/>
  <c r="S48" i="3"/>
  <c r="T48" i="3"/>
  <c r="U48" i="3"/>
  <c r="V48" i="3"/>
  <c r="W48" i="3"/>
  <c r="X48" i="3"/>
  <c r="Y48" i="3"/>
  <c r="Z48" i="3"/>
  <c r="AA48" i="3"/>
  <c r="AB48" i="3"/>
  <c r="AC48" i="3"/>
  <c r="AD48" i="3"/>
  <c r="S49" i="3"/>
  <c r="T49" i="3"/>
  <c r="U49" i="3"/>
  <c r="V49" i="3"/>
  <c r="W49" i="3"/>
  <c r="X49" i="3"/>
  <c r="Y49" i="3"/>
  <c r="Z49" i="3"/>
  <c r="AA49" i="3"/>
  <c r="AB49" i="3"/>
  <c r="AC49" i="3"/>
  <c r="AD49" i="3"/>
  <c r="S50" i="3"/>
  <c r="T50" i="3"/>
  <c r="U50" i="3"/>
  <c r="V50" i="3"/>
  <c r="W50" i="3"/>
  <c r="X50" i="3"/>
  <c r="Y50" i="3"/>
  <c r="Z50" i="3"/>
  <c r="AA50" i="3"/>
  <c r="AB50" i="3"/>
  <c r="AC50" i="3"/>
  <c r="AD50" i="3"/>
  <c r="S51" i="3"/>
  <c r="T51" i="3"/>
  <c r="U51" i="3"/>
  <c r="V51" i="3"/>
  <c r="W51" i="3"/>
  <c r="X51" i="3"/>
  <c r="Y51" i="3"/>
  <c r="Z51" i="3"/>
  <c r="AA51" i="3"/>
  <c r="AB51" i="3"/>
  <c r="AC51" i="3"/>
  <c r="AD51" i="3"/>
  <c r="S12" i="3" l="1"/>
  <c r="T12" i="3"/>
  <c r="U12" i="3"/>
  <c r="V12" i="3"/>
  <c r="W12" i="3"/>
  <c r="X12" i="3"/>
  <c r="Y12" i="3"/>
  <c r="Z12" i="3"/>
  <c r="AA12" i="3"/>
  <c r="AB12" i="3"/>
  <c r="AC12" i="3"/>
  <c r="AD12" i="3"/>
  <c r="J13" i="3"/>
  <c r="K13" i="3"/>
  <c r="L13" i="3"/>
  <c r="M13" i="3"/>
  <c r="N13" i="3"/>
  <c r="O13" i="3"/>
  <c r="P13" i="3"/>
  <c r="Q13" i="3"/>
  <c r="R13" i="3"/>
  <c r="J14" i="3"/>
  <c r="K14" i="3"/>
  <c r="L14" i="3"/>
  <c r="M14" i="3"/>
  <c r="N14" i="3"/>
  <c r="O14" i="3"/>
  <c r="P14" i="3"/>
  <c r="Q14" i="3"/>
  <c r="R14" i="3"/>
  <c r="J15" i="3"/>
  <c r="K15" i="3"/>
  <c r="L15" i="3"/>
  <c r="M15" i="3"/>
  <c r="N15" i="3"/>
  <c r="O15" i="3"/>
  <c r="P15" i="3"/>
  <c r="Q15" i="3"/>
  <c r="R15" i="3"/>
  <c r="J16" i="3"/>
  <c r="K16" i="3"/>
  <c r="L16" i="3"/>
  <c r="M16" i="3"/>
  <c r="N16" i="3"/>
  <c r="O16" i="3"/>
  <c r="P16" i="3"/>
  <c r="Q16" i="3"/>
  <c r="R16" i="3"/>
  <c r="J17" i="3"/>
  <c r="K17" i="3"/>
  <c r="L17" i="3"/>
  <c r="M17" i="3"/>
  <c r="N17" i="3"/>
  <c r="O17" i="3"/>
  <c r="P17" i="3"/>
  <c r="Q17" i="3"/>
  <c r="R17" i="3"/>
  <c r="J18" i="3"/>
  <c r="K18" i="3"/>
  <c r="L18" i="3"/>
  <c r="M18" i="3"/>
  <c r="N18" i="3"/>
  <c r="O18" i="3"/>
  <c r="P18" i="3"/>
  <c r="Q18" i="3"/>
  <c r="R18" i="3"/>
  <c r="J19" i="3"/>
  <c r="K19" i="3"/>
  <c r="L19" i="3"/>
  <c r="M19" i="3"/>
  <c r="N19" i="3"/>
  <c r="O19" i="3"/>
  <c r="P19" i="3"/>
  <c r="Q19" i="3"/>
  <c r="R19" i="3"/>
  <c r="J20" i="3"/>
  <c r="K20" i="3"/>
  <c r="L20" i="3"/>
  <c r="M20" i="3"/>
  <c r="N20" i="3"/>
  <c r="O20" i="3"/>
  <c r="P20" i="3"/>
  <c r="Q20" i="3"/>
  <c r="R20" i="3"/>
  <c r="J21" i="3"/>
  <c r="K21" i="3"/>
  <c r="L21" i="3"/>
  <c r="M21" i="3"/>
  <c r="N21" i="3"/>
  <c r="O21" i="3"/>
  <c r="P21" i="3"/>
  <c r="Q21" i="3"/>
  <c r="R21" i="3"/>
  <c r="J22" i="3"/>
  <c r="K22" i="3"/>
  <c r="L22" i="3"/>
  <c r="M22" i="3"/>
  <c r="N22" i="3"/>
  <c r="O22" i="3"/>
  <c r="P22" i="3"/>
  <c r="Q22" i="3"/>
  <c r="R22" i="3"/>
  <c r="J23" i="3"/>
  <c r="K23" i="3"/>
  <c r="L23" i="3"/>
  <c r="M23" i="3"/>
  <c r="N23" i="3"/>
  <c r="O23" i="3"/>
  <c r="P23" i="3"/>
  <c r="Q23" i="3"/>
  <c r="R23" i="3"/>
  <c r="J24" i="3"/>
  <c r="K24" i="3"/>
  <c r="L24" i="3"/>
  <c r="M24" i="3"/>
  <c r="N24" i="3"/>
  <c r="O24" i="3"/>
  <c r="P24" i="3"/>
  <c r="Q24" i="3"/>
  <c r="R24" i="3"/>
  <c r="J25" i="3"/>
  <c r="K25" i="3"/>
  <c r="L25" i="3"/>
  <c r="M25" i="3"/>
  <c r="N25" i="3"/>
  <c r="O25" i="3"/>
  <c r="P25" i="3"/>
  <c r="Q25" i="3"/>
  <c r="R25" i="3"/>
  <c r="J26" i="3"/>
  <c r="K26" i="3"/>
  <c r="L26" i="3"/>
  <c r="M26" i="3"/>
  <c r="N26" i="3"/>
  <c r="O26" i="3"/>
  <c r="P26" i="3"/>
  <c r="Q26" i="3"/>
  <c r="R26" i="3"/>
  <c r="J27" i="3"/>
  <c r="K27" i="3"/>
  <c r="L27" i="3"/>
  <c r="M27" i="3"/>
  <c r="N27" i="3"/>
  <c r="O27" i="3"/>
  <c r="P27" i="3"/>
  <c r="Q27" i="3"/>
  <c r="R27" i="3"/>
  <c r="J28" i="3"/>
  <c r="K28" i="3"/>
  <c r="L28" i="3"/>
  <c r="M28" i="3"/>
  <c r="N28" i="3"/>
  <c r="O28" i="3"/>
  <c r="P28" i="3"/>
  <c r="Q28" i="3"/>
  <c r="R28" i="3"/>
  <c r="J29" i="3"/>
  <c r="K29" i="3"/>
  <c r="L29" i="3"/>
  <c r="M29" i="3"/>
  <c r="N29" i="3"/>
  <c r="O29" i="3"/>
  <c r="P29" i="3"/>
  <c r="Q29" i="3"/>
  <c r="R29" i="3"/>
  <c r="J30" i="3"/>
  <c r="K30" i="3"/>
  <c r="L30" i="3"/>
  <c r="M30" i="3"/>
  <c r="N30" i="3"/>
  <c r="O30" i="3"/>
  <c r="P30" i="3"/>
  <c r="Q30" i="3"/>
  <c r="R30" i="3"/>
  <c r="J31" i="3"/>
  <c r="K31" i="3"/>
  <c r="L31" i="3"/>
  <c r="M31" i="3"/>
  <c r="N31" i="3"/>
  <c r="O31" i="3"/>
  <c r="P31" i="3"/>
  <c r="Q31" i="3"/>
  <c r="R31" i="3"/>
  <c r="J32" i="3"/>
  <c r="K32" i="3"/>
  <c r="L32" i="3"/>
  <c r="M32" i="3"/>
  <c r="N32" i="3"/>
  <c r="O32" i="3"/>
  <c r="P32" i="3"/>
  <c r="Q32" i="3"/>
  <c r="R32" i="3"/>
  <c r="J33" i="3"/>
  <c r="K33" i="3"/>
  <c r="L33" i="3"/>
  <c r="M33" i="3"/>
  <c r="N33" i="3"/>
  <c r="O33" i="3"/>
  <c r="P33" i="3"/>
  <c r="Q33" i="3"/>
  <c r="R33" i="3"/>
  <c r="J34" i="3"/>
  <c r="K34" i="3"/>
  <c r="L34" i="3"/>
  <c r="M34" i="3"/>
  <c r="N34" i="3"/>
  <c r="O34" i="3"/>
  <c r="P34" i="3"/>
  <c r="Q34" i="3"/>
  <c r="R34" i="3"/>
  <c r="J35" i="3"/>
  <c r="K35" i="3"/>
  <c r="L35" i="3"/>
  <c r="M35" i="3"/>
  <c r="N35" i="3"/>
  <c r="O35" i="3"/>
  <c r="P35" i="3"/>
  <c r="Q35" i="3"/>
  <c r="R35" i="3"/>
  <c r="J36" i="3"/>
  <c r="K36" i="3"/>
  <c r="L36" i="3"/>
  <c r="M36" i="3"/>
  <c r="N36" i="3"/>
  <c r="O36" i="3"/>
  <c r="P36" i="3"/>
  <c r="Q36" i="3"/>
  <c r="R36" i="3"/>
  <c r="J37" i="3"/>
  <c r="K37" i="3"/>
  <c r="L37" i="3"/>
  <c r="M37" i="3"/>
  <c r="N37" i="3"/>
  <c r="O37" i="3"/>
  <c r="P37" i="3"/>
  <c r="Q37" i="3"/>
  <c r="R37" i="3"/>
  <c r="J38" i="3"/>
  <c r="K38" i="3"/>
  <c r="L38" i="3"/>
  <c r="M38" i="3"/>
  <c r="N38" i="3"/>
  <c r="O38" i="3"/>
  <c r="P38" i="3"/>
  <c r="Q38" i="3"/>
  <c r="R38" i="3"/>
  <c r="J39" i="3"/>
  <c r="K39" i="3"/>
  <c r="L39" i="3"/>
  <c r="M39" i="3"/>
  <c r="N39" i="3"/>
  <c r="O39" i="3"/>
  <c r="P39" i="3"/>
  <c r="Q39" i="3"/>
  <c r="R39" i="3"/>
  <c r="J40" i="3"/>
  <c r="K40" i="3"/>
  <c r="L40" i="3"/>
  <c r="M40" i="3"/>
  <c r="N40" i="3"/>
  <c r="O40" i="3"/>
  <c r="P40" i="3"/>
  <c r="Q40" i="3"/>
  <c r="R40" i="3"/>
  <c r="J41" i="3"/>
  <c r="K41" i="3"/>
  <c r="L41" i="3"/>
  <c r="M41" i="3"/>
  <c r="N41" i="3"/>
  <c r="O41" i="3"/>
  <c r="P41" i="3"/>
  <c r="Q41" i="3"/>
  <c r="R41" i="3"/>
  <c r="J42" i="3"/>
  <c r="K42" i="3"/>
  <c r="L42" i="3"/>
  <c r="M42" i="3"/>
  <c r="N42" i="3"/>
  <c r="O42" i="3"/>
  <c r="P42" i="3"/>
  <c r="Q42" i="3"/>
  <c r="R42" i="3"/>
  <c r="J43" i="3"/>
  <c r="K43" i="3"/>
  <c r="L43" i="3"/>
  <c r="M43" i="3"/>
  <c r="N43" i="3"/>
  <c r="O43" i="3"/>
  <c r="P43" i="3"/>
  <c r="Q43" i="3"/>
  <c r="R43" i="3"/>
  <c r="J44" i="3"/>
  <c r="K44" i="3"/>
  <c r="L44" i="3"/>
  <c r="M44" i="3"/>
  <c r="N44" i="3"/>
  <c r="O44" i="3"/>
  <c r="P44" i="3"/>
  <c r="Q44" i="3"/>
  <c r="R44" i="3"/>
  <c r="J45" i="3"/>
  <c r="K45" i="3"/>
  <c r="L45" i="3"/>
  <c r="M45" i="3"/>
  <c r="N45" i="3"/>
  <c r="O45" i="3"/>
  <c r="P45" i="3"/>
  <c r="Q45" i="3"/>
  <c r="R45" i="3"/>
  <c r="J46" i="3"/>
  <c r="K46" i="3"/>
  <c r="L46" i="3"/>
  <c r="M46" i="3"/>
  <c r="N46" i="3"/>
  <c r="O46" i="3"/>
  <c r="P46" i="3"/>
  <c r="Q46" i="3"/>
  <c r="R46" i="3"/>
  <c r="J47" i="3"/>
  <c r="K47" i="3"/>
  <c r="L47" i="3"/>
  <c r="M47" i="3"/>
  <c r="N47" i="3"/>
  <c r="O47" i="3"/>
  <c r="P47" i="3"/>
  <c r="Q47" i="3"/>
  <c r="R47" i="3"/>
  <c r="J48" i="3"/>
  <c r="K48" i="3"/>
  <c r="L48" i="3"/>
  <c r="M48" i="3"/>
  <c r="N48" i="3"/>
  <c r="O48" i="3"/>
  <c r="P48" i="3"/>
  <c r="Q48" i="3"/>
  <c r="R48" i="3"/>
  <c r="J49" i="3"/>
  <c r="K49" i="3"/>
  <c r="L49" i="3"/>
  <c r="M49" i="3"/>
  <c r="N49" i="3"/>
  <c r="O49" i="3"/>
  <c r="P49" i="3"/>
  <c r="Q49" i="3"/>
  <c r="R49" i="3"/>
  <c r="J50" i="3"/>
  <c r="K50" i="3"/>
  <c r="L50" i="3"/>
  <c r="M50" i="3"/>
  <c r="N50" i="3"/>
  <c r="O50" i="3"/>
  <c r="P50" i="3"/>
  <c r="Q50" i="3"/>
  <c r="R50" i="3"/>
  <c r="J51" i="3"/>
  <c r="K51" i="3"/>
  <c r="L51" i="3"/>
  <c r="M51" i="3"/>
  <c r="N51" i="3"/>
  <c r="O51" i="3"/>
  <c r="P51" i="3"/>
  <c r="Q51" i="3"/>
  <c r="R51" i="3"/>
  <c r="K12" i="3"/>
  <c r="L12" i="3"/>
  <c r="M12" i="3"/>
  <c r="N12" i="3"/>
  <c r="O12" i="3"/>
  <c r="P12" i="3"/>
  <c r="Q12" i="3"/>
  <c r="R12" i="3"/>
  <c r="J12" i="3"/>
  <c r="C50" i="3"/>
  <c r="D50" i="3"/>
  <c r="E50" i="3"/>
  <c r="F50" i="3"/>
  <c r="G50" i="3"/>
  <c r="H50" i="3"/>
  <c r="C51" i="3"/>
  <c r="D51" i="3"/>
  <c r="E51" i="3"/>
  <c r="F51" i="3"/>
  <c r="G51" i="3"/>
  <c r="H51" i="3"/>
  <c r="C13" i="3"/>
  <c r="D13" i="3"/>
  <c r="E13" i="3"/>
  <c r="F13" i="3"/>
  <c r="G13" i="3"/>
  <c r="H13" i="3"/>
  <c r="C14" i="3"/>
  <c r="D14" i="3"/>
  <c r="E14" i="3"/>
  <c r="F14" i="3"/>
  <c r="G14" i="3"/>
  <c r="H14" i="3"/>
  <c r="C15" i="3"/>
  <c r="D15" i="3"/>
  <c r="E15" i="3"/>
  <c r="F15" i="3"/>
  <c r="G15" i="3"/>
  <c r="H15" i="3"/>
  <c r="C16" i="3"/>
  <c r="D16" i="3"/>
  <c r="E16" i="3"/>
  <c r="F16" i="3"/>
  <c r="G16" i="3"/>
  <c r="H16" i="3"/>
  <c r="C17" i="3"/>
  <c r="D17" i="3"/>
  <c r="E17" i="3"/>
  <c r="F17" i="3"/>
  <c r="G17" i="3"/>
  <c r="H17" i="3"/>
  <c r="C18" i="3"/>
  <c r="D18" i="3"/>
  <c r="E18" i="3"/>
  <c r="F18" i="3"/>
  <c r="G18" i="3"/>
  <c r="H18" i="3"/>
  <c r="C19" i="3"/>
  <c r="D19" i="3"/>
  <c r="E19" i="3"/>
  <c r="F19" i="3"/>
  <c r="G19" i="3"/>
  <c r="H19" i="3"/>
  <c r="C20" i="3"/>
  <c r="D20" i="3"/>
  <c r="E20" i="3"/>
  <c r="F20" i="3"/>
  <c r="G20" i="3"/>
  <c r="H20" i="3"/>
  <c r="C21" i="3"/>
  <c r="D21" i="3"/>
  <c r="E21" i="3"/>
  <c r="F21" i="3"/>
  <c r="G21" i="3"/>
  <c r="H21" i="3"/>
  <c r="C22" i="3"/>
  <c r="D22" i="3"/>
  <c r="E22" i="3"/>
  <c r="F22" i="3"/>
  <c r="G22" i="3"/>
  <c r="H22" i="3"/>
  <c r="C23" i="3"/>
  <c r="D23" i="3"/>
  <c r="E23" i="3"/>
  <c r="F23" i="3"/>
  <c r="G23" i="3"/>
  <c r="H23" i="3"/>
  <c r="C24" i="3"/>
  <c r="D24" i="3"/>
  <c r="E24" i="3"/>
  <c r="F24" i="3"/>
  <c r="G24" i="3"/>
  <c r="H24" i="3"/>
  <c r="C25" i="3"/>
  <c r="D25" i="3"/>
  <c r="E25" i="3"/>
  <c r="F25" i="3"/>
  <c r="G25" i="3"/>
  <c r="H25" i="3"/>
  <c r="C26" i="3"/>
  <c r="D26" i="3"/>
  <c r="E26" i="3"/>
  <c r="F26" i="3"/>
  <c r="G26" i="3"/>
  <c r="H26" i="3"/>
  <c r="C27" i="3"/>
  <c r="D27" i="3"/>
  <c r="E27" i="3"/>
  <c r="F27" i="3"/>
  <c r="G27" i="3"/>
  <c r="H27" i="3"/>
  <c r="C28" i="3"/>
  <c r="D28" i="3"/>
  <c r="E28" i="3"/>
  <c r="F28" i="3"/>
  <c r="G28" i="3"/>
  <c r="H28" i="3"/>
  <c r="C29" i="3"/>
  <c r="D29" i="3"/>
  <c r="E29" i="3"/>
  <c r="F29" i="3"/>
  <c r="G29" i="3"/>
  <c r="H29" i="3"/>
  <c r="C30" i="3"/>
  <c r="D30" i="3"/>
  <c r="E30" i="3"/>
  <c r="F30" i="3"/>
  <c r="G30" i="3"/>
  <c r="H30" i="3"/>
  <c r="C31" i="3"/>
  <c r="D31" i="3"/>
  <c r="E31" i="3"/>
  <c r="F31" i="3"/>
  <c r="G31" i="3"/>
  <c r="H31" i="3"/>
  <c r="C32" i="3"/>
  <c r="D32" i="3"/>
  <c r="E32" i="3"/>
  <c r="F32" i="3"/>
  <c r="G32" i="3"/>
  <c r="H32" i="3"/>
  <c r="C33" i="3"/>
  <c r="D33" i="3"/>
  <c r="E33" i="3"/>
  <c r="F33" i="3"/>
  <c r="G33" i="3"/>
  <c r="H33" i="3"/>
  <c r="C34" i="3"/>
  <c r="D34" i="3"/>
  <c r="E34" i="3"/>
  <c r="F34" i="3"/>
  <c r="G34" i="3"/>
  <c r="H34" i="3"/>
  <c r="C35" i="3"/>
  <c r="D35" i="3"/>
  <c r="E35" i="3"/>
  <c r="F35" i="3"/>
  <c r="G35" i="3"/>
  <c r="H35" i="3"/>
  <c r="C36" i="3"/>
  <c r="D36" i="3"/>
  <c r="E36" i="3"/>
  <c r="F36" i="3"/>
  <c r="G36" i="3"/>
  <c r="H36" i="3"/>
  <c r="C37" i="3"/>
  <c r="D37" i="3"/>
  <c r="E37" i="3"/>
  <c r="F37" i="3"/>
  <c r="G37" i="3"/>
  <c r="H37" i="3"/>
  <c r="C38" i="3"/>
  <c r="D38" i="3"/>
  <c r="E38" i="3"/>
  <c r="F38" i="3"/>
  <c r="G38" i="3"/>
  <c r="H38" i="3"/>
  <c r="C39" i="3"/>
  <c r="D39" i="3"/>
  <c r="E39" i="3"/>
  <c r="F39" i="3"/>
  <c r="G39" i="3"/>
  <c r="H39" i="3"/>
  <c r="C40" i="3"/>
  <c r="D40" i="3"/>
  <c r="E40" i="3"/>
  <c r="F40" i="3"/>
  <c r="G40" i="3"/>
  <c r="H40" i="3"/>
  <c r="C41" i="3"/>
  <c r="D41" i="3"/>
  <c r="E41" i="3"/>
  <c r="F41" i="3"/>
  <c r="G41" i="3"/>
  <c r="H41" i="3"/>
  <c r="C42" i="3"/>
  <c r="D42" i="3"/>
  <c r="E42" i="3"/>
  <c r="F42" i="3"/>
  <c r="G42" i="3"/>
  <c r="H42" i="3"/>
  <c r="C43" i="3"/>
  <c r="D43" i="3"/>
  <c r="E43" i="3"/>
  <c r="F43" i="3"/>
  <c r="G43" i="3"/>
  <c r="H43" i="3"/>
  <c r="C44" i="3"/>
  <c r="D44" i="3"/>
  <c r="E44" i="3"/>
  <c r="F44" i="3"/>
  <c r="G44" i="3"/>
  <c r="H44" i="3"/>
  <c r="C45" i="3"/>
  <c r="D45" i="3"/>
  <c r="E45" i="3"/>
  <c r="F45" i="3"/>
  <c r="G45" i="3"/>
  <c r="H45" i="3"/>
  <c r="C46" i="3"/>
  <c r="D46" i="3"/>
  <c r="E46" i="3"/>
  <c r="F46" i="3"/>
  <c r="G46" i="3"/>
  <c r="H46" i="3"/>
  <c r="C47" i="3"/>
  <c r="D47" i="3"/>
  <c r="E47" i="3"/>
  <c r="F47" i="3"/>
  <c r="G47" i="3"/>
  <c r="H47" i="3"/>
  <c r="C48" i="3"/>
  <c r="D48" i="3"/>
  <c r="E48" i="3"/>
  <c r="F48" i="3"/>
  <c r="G48" i="3"/>
  <c r="H48" i="3"/>
  <c r="C49" i="3"/>
  <c r="D49" i="3"/>
  <c r="E49" i="3"/>
  <c r="F49" i="3"/>
  <c r="G49" i="3"/>
  <c r="H49" i="3"/>
  <c r="D12" i="3"/>
  <c r="E12" i="3"/>
  <c r="F12" i="3"/>
  <c r="G12" i="3"/>
  <c r="H12" i="3"/>
  <c r="C12" i="3"/>
</calcChain>
</file>

<file path=xl/sharedStrings.xml><?xml version="1.0" encoding="utf-8"?>
<sst xmlns="http://schemas.openxmlformats.org/spreadsheetml/2006/main" count="413" uniqueCount="179">
  <si>
    <t>TOTAL</t>
  </si>
  <si>
    <t>CIF-FOB</t>
  </si>
  <si>
    <t>P.11</t>
  </si>
  <si>
    <t>P.12</t>
  </si>
  <si>
    <t>P.13</t>
  </si>
  <si>
    <t>P.1</t>
  </si>
  <si>
    <t>P.7</t>
  </si>
  <si>
    <t>D.214</t>
  </si>
  <si>
    <t>D.211</t>
  </si>
  <si>
    <t>D.31</t>
  </si>
  <si>
    <t>P.2</t>
  </si>
  <si>
    <t>P.31</t>
  </si>
  <si>
    <t>P 31</t>
  </si>
  <si>
    <t>P.32</t>
  </si>
  <si>
    <t>P.3</t>
  </si>
  <si>
    <t>P.51</t>
  </si>
  <si>
    <t>P.6</t>
  </si>
  <si>
    <t>P.52</t>
  </si>
  <si>
    <t>D.21</t>
  </si>
  <si>
    <t>D.212</t>
  </si>
  <si>
    <t>01-03</t>
  </si>
  <si>
    <t>05-09</t>
  </si>
  <si>
    <t>10-12</t>
  </si>
  <si>
    <t>13-15</t>
  </si>
  <si>
    <t>16-18</t>
  </si>
  <si>
    <t>22-23</t>
  </si>
  <si>
    <t>24-25</t>
  </si>
  <si>
    <t>29-30</t>
  </si>
  <si>
    <t>31-33</t>
  </si>
  <si>
    <t>36-39</t>
  </si>
  <si>
    <t>41-43</t>
  </si>
  <si>
    <t>45-47</t>
  </si>
  <si>
    <t>49-53</t>
  </si>
  <si>
    <t>55-56</t>
  </si>
  <si>
    <t>58-60</t>
  </si>
  <si>
    <t>62-63</t>
  </si>
  <si>
    <t>64-66</t>
  </si>
  <si>
    <t>69-71</t>
  </si>
  <si>
    <t>73-75</t>
  </si>
  <si>
    <t>77-82</t>
  </si>
  <si>
    <t>87-88</t>
  </si>
  <si>
    <t>90-93</t>
  </si>
  <si>
    <t>94-96</t>
  </si>
  <si>
    <t>Total</t>
  </si>
  <si>
    <t>19</t>
  </si>
  <si>
    <t>20</t>
  </si>
  <si>
    <t>21</t>
  </si>
  <si>
    <t>26</t>
  </si>
  <si>
    <t>27</t>
  </si>
  <si>
    <t>28</t>
  </si>
  <si>
    <t>35</t>
  </si>
  <si>
    <t>61</t>
  </si>
  <si>
    <t>68</t>
  </si>
  <si>
    <t>72</t>
  </si>
  <si>
    <t>84</t>
  </si>
  <si>
    <t>85</t>
  </si>
  <si>
    <t>86</t>
  </si>
  <si>
    <t>99</t>
  </si>
  <si>
    <t>capital</t>
  </si>
  <si>
    <t>P.1d</t>
  </si>
  <si>
    <t xml:space="preserve">final </t>
  </si>
  <si>
    <t>BALANCE  " RESOURCES  -  USES "  BY PRODUCTS</t>
  </si>
  <si>
    <t>- millions of lei -</t>
  </si>
  <si>
    <t>CPA 
2008 
div.</t>
  </si>
  <si>
    <t>DESCRIPTION</t>
  </si>
  <si>
    <t xml:space="preserve">                           R  e  s  o  u  r  c  e  s    b y    p  r  o  d  u  c  t  s</t>
  </si>
  <si>
    <t>Market</t>
  </si>
  <si>
    <t>output</t>
  </si>
  <si>
    <t>Output</t>
  </si>
  <si>
    <t xml:space="preserve"> for own </t>
  </si>
  <si>
    <t>use</t>
  </si>
  <si>
    <t xml:space="preserve">Other </t>
  </si>
  <si>
    <t>non-</t>
  </si>
  <si>
    <t>market</t>
  </si>
  <si>
    <t>of goods</t>
  </si>
  <si>
    <t xml:space="preserve">and </t>
  </si>
  <si>
    <t>services</t>
  </si>
  <si>
    <t xml:space="preserve">Redistribution of </t>
  </si>
  <si>
    <t>market output</t>
  </si>
  <si>
    <t>of sectors with</t>
  </si>
  <si>
    <t>non-market output</t>
  </si>
  <si>
    <t>Distributed</t>
  </si>
  <si>
    <t>Imports of 
goods and 
services</t>
  </si>
  <si>
    <t xml:space="preserve"> R  e  s  o  u  r  c  e  s    b y    p  r  o  d  u  c  t  s</t>
  </si>
  <si>
    <t>Taxes on products</t>
  </si>
  <si>
    <t>Other</t>
  </si>
  <si>
    <t>taxes on</t>
  </si>
  <si>
    <t>products</t>
  </si>
  <si>
    <t>Imports</t>
  </si>
  <si>
    <t>duties</t>
  </si>
  <si>
    <t>VAT</t>
  </si>
  <si>
    <t xml:space="preserve">Trade </t>
  </si>
  <si>
    <t>and</t>
  </si>
  <si>
    <t>transp.</t>
  </si>
  <si>
    <t>margins</t>
  </si>
  <si>
    <t>Subsidies</t>
  </si>
  <si>
    <t>on</t>
  </si>
  <si>
    <t>Inter-</t>
  </si>
  <si>
    <t>mediate</t>
  </si>
  <si>
    <t>consum-</t>
  </si>
  <si>
    <t>ption</t>
  </si>
  <si>
    <t>U s e s   b y   p r o d u c t s</t>
  </si>
  <si>
    <t>Final consumption expenditure</t>
  </si>
  <si>
    <t>Of</t>
  </si>
  <si>
    <t>house-</t>
  </si>
  <si>
    <t>holds</t>
  </si>
  <si>
    <t>NPISHs</t>
  </si>
  <si>
    <t>Individual</t>
  </si>
  <si>
    <t>consump.</t>
  </si>
  <si>
    <t>Collective</t>
  </si>
  <si>
    <t>Gross</t>
  </si>
  <si>
    <t>fixed</t>
  </si>
  <si>
    <t>formation</t>
  </si>
  <si>
    <t>Exports of</t>
  </si>
  <si>
    <t xml:space="preserve">goods </t>
  </si>
  <si>
    <t>Changes</t>
  </si>
  <si>
    <t>in</t>
  </si>
  <si>
    <t>inven-</t>
  </si>
  <si>
    <t>tories</t>
  </si>
  <si>
    <t xml:space="preserve">        Of  general government</t>
  </si>
  <si>
    <t>OUTPUT OF GOODS AND SERVICES</t>
  </si>
  <si>
    <t>INTERMEDIATE CONSUMPTION</t>
  </si>
  <si>
    <t>GROSS VALUE ADDED</t>
  </si>
  <si>
    <t>TAXES ON PRODUCTS</t>
  </si>
  <si>
    <t>SUBSIDIES ON PRODUCTS</t>
  </si>
  <si>
    <t>GROSS DOMESTIC PRODUCT</t>
  </si>
  <si>
    <t>FINAL CONSUMPTION EXPENDITURE</t>
  </si>
  <si>
    <t>GROSS FIXED CAPITAL FORMATION</t>
  </si>
  <si>
    <t>CHANGES IN INVENTORIES</t>
  </si>
  <si>
    <t>EXPORTS OF GOODS AND SERVICES</t>
  </si>
  <si>
    <t>IMPORTS OF GOODS AND SERVICES</t>
  </si>
  <si>
    <t>Products of agriculture, forestry and fishing</t>
  </si>
  <si>
    <t>Mining and quarrying</t>
  </si>
  <si>
    <t>Food products, beverages and tobacco products</t>
  </si>
  <si>
    <t>Textiles, wearing apparel and leather products</t>
  </si>
  <si>
    <t>Wood and paper products, and printing services</t>
  </si>
  <si>
    <t>Coke and refined petroleum products</t>
  </si>
  <si>
    <t>Chemicals and chemical products</t>
  </si>
  <si>
    <t>Basic pharmaceutical products and 
pharmaceutical preparations</t>
  </si>
  <si>
    <t>Rubber and plastics products, and other non-metallic 
mineral products</t>
  </si>
  <si>
    <t>Basic metals and fabricated metal products, except 
machinery and equipment</t>
  </si>
  <si>
    <t>Computer, electronic and optical products</t>
  </si>
  <si>
    <t>Electrical equipment</t>
  </si>
  <si>
    <t>Machinery and equipment n.e.c.</t>
  </si>
  <si>
    <t>Transport equipment</t>
  </si>
  <si>
    <t>Furniture; other manufactured goods; repair and installation 
services of machinery and equipment</t>
  </si>
  <si>
    <t>Electricity, gas, steam and air-conditioning</t>
  </si>
  <si>
    <t>Water supply; sewerage, waste management and 
remediation services</t>
  </si>
  <si>
    <t>Constructions and construction works</t>
  </si>
  <si>
    <t>Wholesale and retail trade services; repair services of motor 
vehicles and motorcycles</t>
  </si>
  <si>
    <t>Transportation and storage services</t>
  </si>
  <si>
    <t>Accommodation and food services</t>
  </si>
  <si>
    <t>Publishing, audiovisual and broadcasting services</t>
  </si>
  <si>
    <t>Telecommunications services</t>
  </si>
  <si>
    <t>Computer programming, consultancy and related services; 
information services</t>
  </si>
  <si>
    <t>Financial and insurance services</t>
  </si>
  <si>
    <t>Real estate services of which: imputed rents of 
owner-occupied dwellings</t>
  </si>
  <si>
    <t>Legal and accounting services; services of head offices; management consultancy services; architectural and engineering services; technical testing and analysis services</t>
  </si>
  <si>
    <t>Scientific research and development services</t>
  </si>
  <si>
    <t>Advertising and market research services; other professional, scientific and technical services; veterinary services</t>
  </si>
  <si>
    <t>Administrative and support services</t>
  </si>
  <si>
    <t>Public administration and defence services; compulsory social 
security services</t>
  </si>
  <si>
    <t>Education services</t>
  </si>
  <si>
    <t>Human health services</t>
  </si>
  <si>
    <t>Social work services</t>
  </si>
  <si>
    <t>Arts, entertainment and recreation services</t>
  </si>
  <si>
    <t>Other services</t>
  </si>
  <si>
    <t>Services provided by extraterritorial 
organizations and bodies</t>
  </si>
  <si>
    <t>Territorial correction</t>
  </si>
  <si>
    <t>CIF-FOB correction</t>
  </si>
  <si>
    <t>PRODUCTION  ACCOUNT BY INDUSTRIES</t>
  </si>
  <si>
    <t>INTERMEDIATE CONSUMPTION BY INDUSTRIES - NACE Rev 2 divisions</t>
  </si>
  <si>
    <t xml:space="preserve">CPA
2008
div. </t>
  </si>
  <si>
    <t>B.1g</t>
  </si>
  <si>
    <t>GDP</t>
  </si>
  <si>
    <t>TC</t>
  </si>
  <si>
    <t xml:space="preserve">INPUT - OUTPUT TABLE 2015 - CONSTANT PRICES </t>
  </si>
  <si>
    <t>P.53</t>
  </si>
  <si>
    <t>Acquisitions less dispo-sals of valua-bles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</si>
</sst>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_)"/>
    <numFmt numFmtId="165" formatCode="0.0"/>
    <numFmt numFmtId="166" formatCode="General_)"/>
    <numFmt numFmtId="167" formatCode="0.0_)"/>
  </numFmts>
  <fonts count="21">
    <font>
      <sz val="10"/>
      <name val="Arial"/>
    </font>
    <font>
      <sz val="10"/>
      <name val="Courier"/>
    </font>
    <font>
      <sz val="10"/>
      <name val="Arial CE"/>
      <family val="2"/>
      <charset val="238"/>
    </font>
    <font>
      <sz val="7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"/>
    </font>
    <font>
      <b/>
      <sz val="7"/>
      <name val="Arial CE"/>
    </font>
    <font>
      <sz val="7"/>
      <name val="Arial CE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6" fontId="1" fillId="0" borderId="0"/>
  </cellStyleXfs>
  <cellXfs count="227">
    <xf numFmtId="0" fontId="0" fillId="0" borderId="0" xfId="0"/>
    <xf numFmtId="165" fontId="3" fillId="0" borderId="0" xfId="0" applyNumberFormat="1" applyFont="1" applyBorder="1" applyAlignment="1">
      <alignment horizontal="right"/>
    </xf>
    <xf numFmtId="165" fontId="3" fillId="0" borderId="0" xfId="2" applyNumberFormat="1" applyFont="1" applyBorder="1" applyAlignment="1">
      <alignment horizontal="right" vertical="center"/>
    </xf>
    <xf numFmtId="164" fontId="2" fillId="0" borderId="0" xfId="2" applyFont="1" applyBorder="1" applyAlignment="1">
      <alignment vertical="center"/>
    </xf>
    <xf numFmtId="165" fontId="2" fillId="0" borderId="0" xfId="2" applyNumberFormat="1" applyFont="1" applyBorder="1" applyAlignment="1">
      <alignment horizontal="right" vertical="center"/>
    </xf>
    <xf numFmtId="165" fontId="2" fillId="0" borderId="0" xfId="2" applyNumberFormat="1" applyFont="1" applyBorder="1" applyAlignment="1">
      <alignment vertical="center"/>
    </xf>
    <xf numFmtId="165" fontId="2" fillId="2" borderId="0" xfId="2" applyNumberFormat="1" applyFont="1" applyFill="1" applyBorder="1" applyAlignment="1">
      <alignment horizontal="right" vertical="center"/>
    </xf>
    <xf numFmtId="165" fontId="2" fillId="2" borderId="0" xfId="2" applyNumberFormat="1" applyFont="1" applyFill="1" applyBorder="1" applyAlignment="1">
      <alignment vertical="center"/>
    </xf>
    <xf numFmtId="49" fontId="7" fillId="2" borderId="0" xfId="2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49" fontId="7" fillId="2" borderId="0" xfId="0" applyNumberFormat="1" applyFont="1" applyFill="1" applyBorder="1" applyAlignment="1">
      <alignment horizontal="right"/>
    </xf>
    <xf numFmtId="49" fontId="7" fillId="2" borderId="1" xfId="2" applyNumberFormat="1" applyFont="1" applyFill="1" applyBorder="1" applyAlignment="1">
      <alignment horizontal="right"/>
    </xf>
    <xf numFmtId="49" fontId="7" fillId="0" borderId="0" xfId="2" applyNumberFormat="1" applyFont="1" applyBorder="1" applyAlignment="1"/>
    <xf numFmtId="164" fontId="4" fillId="2" borderId="0" xfId="2" applyFont="1" applyFill="1" applyBorder="1" applyAlignment="1">
      <alignment vertical="center"/>
    </xf>
    <xf numFmtId="164" fontId="4" fillId="2" borderId="0" xfId="2" applyFont="1" applyFill="1" applyBorder="1" applyAlignment="1">
      <alignment horizontal="left" vertical="center"/>
    </xf>
    <xf numFmtId="165" fontId="2" fillId="2" borderId="0" xfId="2" applyNumberFormat="1" applyFont="1" applyFill="1" applyBorder="1" applyAlignment="1">
      <alignment horizontal="left" vertical="center"/>
    </xf>
    <xf numFmtId="165" fontId="2" fillId="0" borderId="0" xfId="2" applyNumberFormat="1" applyFont="1" applyBorder="1" applyAlignment="1">
      <alignment horizontal="left" vertical="center"/>
    </xf>
    <xf numFmtId="164" fontId="2" fillId="0" borderId="0" xfId="2" applyFont="1" applyBorder="1" applyAlignment="1">
      <alignment horizontal="left" vertical="center"/>
    </xf>
    <xf numFmtId="49" fontId="7" fillId="0" borderId="0" xfId="2" applyNumberFormat="1" applyFont="1" applyBorder="1" applyAlignment="1">
      <alignment horizontal="right"/>
    </xf>
    <xf numFmtId="164" fontId="2" fillId="0" borderId="0" xfId="2" applyFont="1" applyBorder="1" applyAlignment="1">
      <alignment horizontal="right" vertical="center"/>
    </xf>
    <xf numFmtId="49" fontId="6" fillId="2" borderId="0" xfId="2" applyNumberFormat="1" applyFont="1" applyFill="1" applyBorder="1" applyAlignment="1">
      <alignment horizontal="right"/>
    </xf>
    <xf numFmtId="0" fontId="2" fillId="2" borderId="0" xfId="0" applyFont="1" applyFill="1" applyBorder="1" applyAlignment="1"/>
    <xf numFmtId="0" fontId="7" fillId="2" borderId="0" xfId="0" applyFont="1" applyFill="1" applyBorder="1" applyAlignment="1"/>
    <xf numFmtId="49" fontId="7" fillId="2" borderId="0" xfId="2" applyNumberFormat="1" applyFont="1" applyFill="1" applyBorder="1" applyAlignment="1"/>
    <xf numFmtId="49" fontId="7" fillId="2" borderId="0" xfId="0" applyNumberFormat="1" applyFont="1" applyFill="1" applyBorder="1" applyAlignment="1"/>
    <xf numFmtId="0" fontId="7" fillId="2" borderId="1" xfId="0" applyFont="1" applyFill="1" applyBorder="1" applyAlignment="1"/>
    <xf numFmtId="49" fontId="7" fillId="2" borderId="1" xfId="2" applyNumberFormat="1" applyFont="1" applyFill="1" applyBorder="1" applyAlignment="1"/>
    <xf numFmtId="49" fontId="7" fillId="2" borderId="1" xfId="0" applyNumberFormat="1" applyFont="1" applyFill="1" applyBorder="1" applyAlignment="1"/>
    <xf numFmtId="49" fontId="10" fillId="2" borderId="0" xfId="2" applyNumberFormat="1" applyFont="1" applyFill="1" applyBorder="1" applyAlignment="1">
      <alignment horizontal="right"/>
    </xf>
    <xf numFmtId="49" fontId="10" fillId="2" borderId="1" xfId="2" applyNumberFormat="1" applyFont="1" applyFill="1" applyBorder="1" applyAlignment="1">
      <alignment horizontal="right"/>
    </xf>
    <xf numFmtId="164" fontId="11" fillId="0" borderId="1" xfId="2" applyFont="1" applyFill="1" applyBorder="1" applyAlignment="1">
      <alignment horizontal="left"/>
    </xf>
    <xf numFmtId="164" fontId="10" fillId="2" borderId="0" xfId="2" applyFont="1" applyFill="1" applyBorder="1" applyAlignment="1">
      <alignment horizontal="right"/>
    </xf>
    <xf numFmtId="0" fontId="10" fillId="2" borderId="0" xfId="0" applyFont="1" applyFill="1" applyBorder="1" applyAlignment="1">
      <alignment horizontal="right"/>
    </xf>
    <xf numFmtId="165" fontId="10" fillId="2" borderId="0" xfId="2" applyNumberFormat="1" applyFont="1" applyFill="1" applyBorder="1" applyAlignment="1">
      <alignment horizontal="right"/>
    </xf>
    <xf numFmtId="165" fontId="15" fillId="2" borderId="0" xfId="2" applyNumberFormat="1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right"/>
    </xf>
    <xf numFmtId="164" fontId="15" fillId="2" borderId="0" xfId="2" applyFont="1" applyFill="1" applyBorder="1" applyAlignment="1">
      <alignment vertical="center"/>
    </xf>
    <xf numFmtId="49" fontId="10" fillId="2" borderId="0" xfId="2" applyNumberFormat="1" applyFont="1" applyFill="1" applyBorder="1" applyAlignment="1">
      <alignment horizontal="left"/>
    </xf>
    <xf numFmtId="49" fontId="13" fillId="0" borderId="0" xfId="0" applyNumberFormat="1" applyFont="1" applyFill="1" applyBorder="1" applyAlignment="1">
      <alignment horizontal="left" vertical="top" wrapText="1"/>
    </xf>
    <xf numFmtId="164" fontId="10" fillId="2" borderId="0" xfId="2" applyFont="1" applyFill="1" applyBorder="1" applyAlignment="1">
      <alignment horizontal="left"/>
    </xf>
    <xf numFmtId="164" fontId="11" fillId="0" borderId="1" xfId="2" applyFont="1" applyFill="1" applyBorder="1" applyAlignment="1">
      <alignment horizontal="right"/>
    </xf>
    <xf numFmtId="49" fontId="6" fillId="2" borderId="0" xfId="2" applyNumberFormat="1" applyFont="1" applyFill="1" applyBorder="1" applyAlignment="1"/>
    <xf numFmtId="164" fontId="8" fillId="0" borderId="0" xfId="2" applyFont="1" applyBorder="1" applyAlignment="1">
      <alignment vertical="top"/>
    </xf>
    <xf numFmtId="49" fontId="8" fillId="2" borderId="2" xfId="0" applyNumberFormat="1" applyFont="1" applyFill="1" applyBorder="1" applyAlignment="1">
      <alignment horizontal="right"/>
    </xf>
    <xf numFmtId="49" fontId="8" fillId="2" borderId="2" xfId="2" applyNumberFormat="1" applyFont="1" applyFill="1" applyBorder="1" applyAlignment="1">
      <alignment horizontal="right" vertical="top"/>
    </xf>
    <xf numFmtId="49" fontId="8" fillId="2" borderId="0" xfId="2" applyNumberFormat="1" applyFont="1" applyFill="1" applyBorder="1" applyAlignment="1">
      <alignment horizontal="right" vertical="top"/>
    </xf>
    <xf numFmtId="49" fontId="8" fillId="0" borderId="0" xfId="2" applyNumberFormat="1" applyFont="1" applyBorder="1" applyAlignment="1">
      <alignment horizontal="right" vertical="top"/>
    </xf>
    <xf numFmtId="49" fontId="8" fillId="0" borderId="0" xfId="2" applyNumberFormat="1" applyFont="1" applyBorder="1" applyAlignment="1">
      <alignment vertical="top"/>
    </xf>
    <xf numFmtId="49" fontId="8" fillId="2" borderId="1" xfId="0" applyNumberFormat="1" applyFont="1" applyFill="1" applyBorder="1" applyAlignment="1">
      <alignment horizontal="right"/>
    </xf>
    <xf numFmtId="49" fontId="8" fillId="2" borderId="1" xfId="2" applyNumberFormat="1" applyFont="1" applyFill="1" applyBorder="1" applyAlignment="1">
      <alignment horizontal="right" vertical="top"/>
    </xf>
    <xf numFmtId="49" fontId="8" fillId="0" borderId="1" xfId="2" applyNumberFormat="1" applyFont="1" applyBorder="1" applyAlignment="1">
      <alignment horizontal="right" vertical="top"/>
    </xf>
    <xf numFmtId="164" fontId="8" fillId="0" borderId="0" xfId="2" applyFont="1" applyBorder="1" applyAlignment="1"/>
    <xf numFmtId="49" fontId="7" fillId="2" borderId="0" xfId="2" applyNumberFormat="1" applyFont="1" applyFill="1" applyBorder="1" applyAlignment="1">
      <alignment horizontal="left"/>
    </xf>
    <xf numFmtId="164" fontId="8" fillId="2" borderId="2" xfId="2" applyFont="1" applyFill="1" applyBorder="1" applyAlignment="1">
      <alignment horizontal="left" vertical="top"/>
    </xf>
    <xf numFmtId="165" fontId="16" fillId="0" borderId="0" xfId="2" applyNumberFormat="1" applyFont="1" applyBorder="1" applyAlignment="1">
      <alignment horizontal="right" vertical="center"/>
    </xf>
    <xf numFmtId="165" fontId="16" fillId="0" borderId="0" xfId="2" applyNumberFormat="1" applyFont="1" applyBorder="1" applyAlignment="1">
      <alignment vertical="center"/>
    </xf>
    <xf numFmtId="164" fontId="16" fillId="0" borderId="0" xfId="2" applyFont="1" applyBorder="1" applyAlignment="1">
      <alignment vertical="center"/>
    </xf>
    <xf numFmtId="165" fontId="16" fillId="0" borderId="0" xfId="0" applyNumberFormat="1" applyFont="1" applyBorder="1" applyAlignment="1">
      <alignment horizontal="right"/>
    </xf>
    <xf numFmtId="165" fontId="16" fillId="0" borderId="0" xfId="2" applyNumberFormat="1" applyFont="1" applyBorder="1" applyAlignment="1">
      <alignment horizontal="left" vertical="center"/>
    </xf>
    <xf numFmtId="165" fontId="17" fillId="0" borderId="0" xfId="2" applyNumberFormat="1" applyFont="1" applyBorder="1" applyAlignment="1">
      <alignment vertical="center"/>
    </xf>
    <xf numFmtId="164" fontId="17" fillId="0" borderId="0" xfId="2" applyFont="1" applyBorder="1" applyAlignment="1">
      <alignment vertical="center"/>
    </xf>
    <xf numFmtId="0" fontId="4" fillId="2" borderId="0" xfId="0" applyFont="1" applyFill="1" applyBorder="1" applyAlignment="1">
      <alignment horizontal="left"/>
    </xf>
    <xf numFmtId="165" fontId="12" fillId="0" borderId="0" xfId="2" applyNumberFormat="1" applyFont="1" applyBorder="1" applyAlignment="1">
      <alignment horizontal="right" vertical="center"/>
    </xf>
    <xf numFmtId="165" fontId="18" fillId="0" borderId="0" xfId="2" applyNumberFormat="1" applyFont="1" applyBorder="1" applyAlignment="1">
      <alignment horizontal="right" vertical="center"/>
    </xf>
    <xf numFmtId="165" fontId="4" fillId="0" borderId="0" xfId="2" applyNumberFormat="1" applyFont="1" applyBorder="1" applyAlignment="1">
      <alignment horizontal="right" vertical="center"/>
    </xf>
    <xf numFmtId="164" fontId="11" fillId="0" borderId="1" xfId="2" applyFont="1" applyFill="1" applyBorder="1" applyAlignment="1"/>
    <xf numFmtId="165" fontId="9" fillId="2" borderId="1" xfId="2" applyNumberFormat="1" applyFont="1" applyFill="1" applyBorder="1" applyAlignment="1">
      <alignment horizontal="right" vertical="top"/>
    </xf>
    <xf numFmtId="165" fontId="9" fillId="2" borderId="0" xfId="2" applyNumberFormat="1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right"/>
    </xf>
    <xf numFmtId="164" fontId="9" fillId="2" borderId="1" xfId="2" applyFont="1" applyFill="1" applyBorder="1" applyAlignment="1">
      <alignment horizontal="left" vertical="top"/>
    </xf>
    <xf numFmtId="164" fontId="9" fillId="2" borderId="1" xfId="2" applyFont="1" applyFill="1" applyBorder="1" applyAlignment="1">
      <alignment horizontal="right" vertical="top"/>
    </xf>
    <xf numFmtId="165" fontId="9" fillId="2" borderId="1" xfId="2" applyNumberFormat="1" applyFont="1" applyFill="1" applyBorder="1" applyAlignment="1">
      <alignment vertical="top"/>
    </xf>
    <xf numFmtId="164" fontId="9" fillId="0" borderId="0" xfId="2" applyFont="1" applyBorder="1" applyAlignment="1">
      <alignment vertical="top"/>
    </xf>
    <xf numFmtId="164" fontId="9" fillId="2" borderId="1" xfId="2" applyFont="1" applyFill="1" applyBorder="1" applyAlignment="1">
      <alignment vertical="top"/>
    </xf>
    <xf numFmtId="0" fontId="9" fillId="2" borderId="1" xfId="0" applyFont="1" applyFill="1" applyBorder="1" applyAlignment="1">
      <alignment horizontal="right"/>
    </xf>
    <xf numFmtId="165" fontId="9" fillId="2" borderId="1" xfId="0" applyNumberFormat="1" applyFont="1" applyFill="1" applyBorder="1" applyAlignment="1"/>
    <xf numFmtId="165" fontId="13" fillId="0" borderId="0" xfId="2" applyNumberFormat="1" applyFont="1" applyBorder="1" applyAlignment="1">
      <alignment horizontal="right"/>
    </xf>
    <xf numFmtId="164" fontId="13" fillId="0" borderId="0" xfId="2" applyFont="1" applyBorder="1" applyAlignment="1">
      <alignment horizontal="justify"/>
    </xf>
    <xf numFmtId="165" fontId="13" fillId="0" borderId="0" xfId="2" applyNumberFormat="1" applyFont="1" applyBorder="1" applyAlignment="1">
      <alignment horizontal="right" vertical="center"/>
    </xf>
    <xf numFmtId="164" fontId="13" fillId="0" borderId="0" xfId="2" applyFont="1" applyBorder="1" applyAlignment="1"/>
    <xf numFmtId="49" fontId="13" fillId="0" borderId="0" xfId="0" applyNumberFormat="1" applyFont="1" applyFill="1" applyBorder="1" applyAlignment="1">
      <alignment horizontal="right" vertical="top" wrapText="1"/>
    </xf>
    <xf numFmtId="49" fontId="13" fillId="0" borderId="0" xfId="0" applyNumberFormat="1" applyFont="1" applyFill="1" applyBorder="1" applyAlignment="1">
      <alignment vertical="top" wrapText="1"/>
    </xf>
    <xf numFmtId="165" fontId="13" fillId="2" borderId="0" xfId="0" applyNumberFormat="1" applyFont="1" applyFill="1" applyBorder="1" applyAlignment="1">
      <alignment horizontal="right"/>
    </xf>
    <xf numFmtId="165" fontId="13" fillId="0" borderId="0" xfId="2" applyNumberFormat="1" applyFont="1" applyBorder="1" applyAlignment="1"/>
    <xf numFmtId="164" fontId="13" fillId="0" borderId="0" xfId="2" applyFont="1" applyBorder="1" applyAlignment="1">
      <alignment vertical="center"/>
    </xf>
    <xf numFmtId="164" fontId="13" fillId="0" borderId="0" xfId="2" applyFont="1" applyFill="1" applyBorder="1" applyAlignment="1">
      <alignment vertical="center"/>
    </xf>
    <xf numFmtId="165" fontId="13" fillId="0" borderId="0" xfId="2" applyNumberFormat="1" applyFont="1" applyBorder="1" applyAlignment="1">
      <alignment vertical="center"/>
    </xf>
    <xf numFmtId="165" fontId="13" fillId="0" borderId="0" xfId="2" applyNumberFormat="1" applyFont="1" applyBorder="1" applyAlignment="1">
      <alignment horizontal="left" vertical="center"/>
    </xf>
    <xf numFmtId="165" fontId="13" fillId="0" borderId="3" xfId="2" applyNumberFormat="1" applyFont="1" applyBorder="1" applyAlignment="1">
      <alignment horizontal="right" vertical="center"/>
    </xf>
    <xf numFmtId="164" fontId="13" fillId="2" borderId="2" xfId="2" applyFont="1" applyFill="1" applyBorder="1" applyAlignment="1"/>
    <xf numFmtId="164" fontId="13" fillId="2" borderId="2" xfId="2" applyFont="1" applyFill="1" applyBorder="1" applyAlignment="1">
      <alignment horizontal="right"/>
    </xf>
    <xf numFmtId="164" fontId="13" fillId="2" borderId="2" xfId="2" applyFont="1" applyFill="1" applyBorder="1" applyAlignment="1">
      <alignment horizontal="left"/>
    </xf>
    <xf numFmtId="165" fontId="13" fillId="2" borderId="2" xfId="2" applyNumberFormat="1" applyFont="1" applyFill="1" applyBorder="1" applyAlignment="1">
      <alignment horizontal="right"/>
    </xf>
    <xf numFmtId="164" fontId="13" fillId="2" borderId="1" xfId="2" applyFont="1" applyFill="1" applyBorder="1" applyAlignment="1"/>
    <xf numFmtId="164" fontId="13" fillId="2" borderId="1" xfId="2" applyFont="1" applyFill="1" applyBorder="1" applyAlignment="1">
      <alignment horizontal="right"/>
    </xf>
    <xf numFmtId="164" fontId="13" fillId="2" borderId="1" xfId="2" applyFont="1" applyFill="1" applyBorder="1" applyAlignment="1">
      <alignment horizontal="left"/>
    </xf>
    <xf numFmtId="165" fontId="13" fillId="2" borderId="1" xfId="2" applyNumberFormat="1" applyFont="1" applyFill="1" applyBorder="1" applyAlignment="1">
      <alignment horizontal="right"/>
    </xf>
    <xf numFmtId="49" fontId="13" fillId="0" borderId="1" xfId="0" applyNumberFormat="1" applyFont="1" applyFill="1" applyBorder="1" applyAlignment="1">
      <alignment horizontal="right" vertical="top" wrapText="1"/>
    </xf>
    <xf numFmtId="0" fontId="19" fillId="2" borderId="0" xfId="0" applyFont="1" applyFill="1" applyBorder="1" applyAlignment="1">
      <alignment horizontal="left"/>
    </xf>
    <xf numFmtId="165" fontId="20" fillId="2" borderId="0" xfId="2" applyNumberFormat="1" applyFont="1" applyFill="1" applyBorder="1" applyAlignment="1">
      <alignment horizontal="left" vertical="center"/>
    </xf>
    <xf numFmtId="165" fontId="20" fillId="2" borderId="0" xfId="2" applyNumberFormat="1" applyFont="1" applyFill="1" applyBorder="1" applyAlignment="1">
      <alignment horizontal="right" vertical="center"/>
    </xf>
    <xf numFmtId="164" fontId="20" fillId="0" borderId="0" xfId="2" applyFont="1" applyBorder="1" applyAlignment="1">
      <alignment horizontal="right" vertical="center"/>
    </xf>
    <xf numFmtId="164" fontId="20" fillId="0" borderId="0" xfId="2" applyFont="1" applyBorder="1" applyAlignment="1">
      <alignment horizontal="left" vertical="center"/>
    </xf>
    <xf numFmtId="165" fontId="20" fillId="2" borderId="0" xfId="2" applyNumberFormat="1" applyFont="1" applyFill="1" applyBorder="1" applyAlignment="1">
      <alignment vertical="center"/>
    </xf>
    <xf numFmtId="0" fontId="20" fillId="2" borderId="0" xfId="0" applyFont="1" applyFill="1" applyBorder="1" applyAlignment="1"/>
    <xf numFmtId="167" fontId="13" fillId="0" borderId="0" xfId="2" applyNumberFormat="1" applyFont="1" applyBorder="1" applyAlignment="1">
      <alignment vertical="center"/>
    </xf>
    <xf numFmtId="164" fontId="14" fillId="0" borderId="0" xfId="2" applyFont="1" applyBorder="1" applyAlignment="1">
      <alignment horizontal="left" vertical="center"/>
    </xf>
    <xf numFmtId="49" fontId="13" fillId="0" borderId="0" xfId="2" applyNumberFormat="1" applyFont="1" applyBorder="1" applyAlignment="1">
      <alignment horizontal="right"/>
    </xf>
    <xf numFmtId="165" fontId="11" fillId="2" borderId="0" xfId="2" applyNumberFormat="1" applyFont="1" applyFill="1" applyBorder="1" applyAlignment="1">
      <alignment horizontal="right" vertical="top"/>
    </xf>
    <xf numFmtId="165" fontId="11" fillId="2" borderId="0" xfId="1" applyNumberFormat="1" applyFont="1" applyFill="1" applyBorder="1" applyAlignment="1">
      <alignment horizontal="right" vertical="top" wrapText="1"/>
    </xf>
    <xf numFmtId="165" fontId="11" fillId="2" borderId="0" xfId="3" applyNumberFormat="1" applyFont="1" applyFill="1" applyBorder="1" applyAlignment="1">
      <alignment horizontal="right" vertical="top"/>
    </xf>
    <xf numFmtId="165" fontId="11" fillId="2" borderId="0" xfId="2" applyNumberFormat="1" applyFont="1" applyFill="1" applyBorder="1" applyAlignment="1">
      <alignment horizontal="right" vertical="top" wrapText="1"/>
    </xf>
    <xf numFmtId="165" fontId="11" fillId="2" borderId="2" xfId="2" applyNumberFormat="1" applyFont="1" applyFill="1" applyBorder="1" applyAlignment="1">
      <alignment horizontal="right" vertical="top"/>
    </xf>
    <xf numFmtId="49" fontId="13" fillId="0" borderId="1" xfId="2" applyNumberFormat="1" applyFont="1" applyBorder="1" applyAlignment="1">
      <alignment horizontal="right"/>
    </xf>
    <xf numFmtId="164" fontId="14" fillId="2" borderId="0" xfId="2" applyFont="1" applyFill="1" applyBorder="1" applyAlignment="1">
      <alignment horizontal="left" vertical="center"/>
    </xf>
    <xf numFmtId="165" fontId="15" fillId="2" borderId="0" xfId="0" applyNumberFormat="1" applyFont="1" applyFill="1" applyAlignment="1">
      <alignment horizontal="left"/>
    </xf>
    <xf numFmtId="164" fontId="14" fillId="2" borderId="0" xfId="2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horizontal="left"/>
    </xf>
    <xf numFmtId="49" fontId="13" fillId="2" borderId="0" xfId="2" applyNumberFormat="1" applyFont="1" applyFill="1" applyBorder="1" applyAlignment="1">
      <alignment horizontal="right"/>
    </xf>
    <xf numFmtId="49" fontId="10" fillId="2" borderId="1" xfId="2" applyNumberFormat="1" applyFont="1" applyFill="1" applyBorder="1" applyAlignment="1"/>
    <xf numFmtId="49" fontId="13" fillId="2" borderId="1" xfId="2" applyNumberFormat="1" applyFont="1" applyFill="1" applyBorder="1" applyAlignment="1">
      <alignment horizontal="right"/>
    </xf>
    <xf numFmtId="164" fontId="11" fillId="2" borderId="2" xfId="2" applyFont="1" applyFill="1" applyBorder="1" applyAlignment="1">
      <alignment horizontal="left" vertical="top"/>
    </xf>
    <xf numFmtId="165" fontId="11" fillId="2" borderId="3" xfId="2" applyNumberFormat="1" applyFont="1" applyFill="1" applyBorder="1" applyAlignment="1">
      <alignment horizontal="left" vertical="top"/>
    </xf>
    <xf numFmtId="165" fontId="11" fillId="2" borderId="3" xfId="2" applyNumberFormat="1" applyFont="1" applyFill="1" applyBorder="1" applyAlignment="1">
      <alignment horizontal="right" vertical="top"/>
    </xf>
    <xf numFmtId="164" fontId="11" fillId="2" borderId="0" xfId="2" applyFont="1" applyFill="1" applyBorder="1" applyAlignment="1">
      <alignment horizontal="left"/>
    </xf>
    <xf numFmtId="0" fontId="11" fillId="2" borderId="0" xfId="0" applyFont="1" applyFill="1" applyAlignment="1">
      <alignment horizontal="right"/>
    </xf>
    <xf numFmtId="165" fontId="11" fillId="2" borderId="0" xfId="2" applyNumberFormat="1" applyFont="1" applyFill="1" applyBorder="1" applyAlignment="1">
      <alignment horizontal="left"/>
    </xf>
    <xf numFmtId="165" fontId="11" fillId="2" borderId="0" xfId="2" applyNumberFormat="1" applyFont="1" applyFill="1" applyBorder="1" applyAlignment="1">
      <alignment horizontal="right"/>
    </xf>
    <xf numFmtId="164" fontId="11" fillId="2" borderId="0" xfId="2" applyFont="1" applyFill="1" applyBorder="1" applyAlignment="1">
      <alignment horizontal="right"/>
    </xf>
    <xf numFmtId="165" fontId="11" fillId="2" borderId="0" xfId="0" applyNumberFormat="1" applyFont="1" applyFill="1" applyBorder="1" applyAlignment="1">
      <alignment horizontal="right" vertical="top"/>
    </xf>
    <xf numFmtId="165" fontId="11" fillId="2" borderId="0" xfId="1" applyNumberFormat="1" applyFont="1" applyFill="1" applyBorder="1" applyAlignment="1">
      <alignment horizontal="right" vertical="top"/>
    </xf>
    <xf numFmtId="165" fontId="11" fillId="2" borderId="0" xfId="3" applyNumberFormat="1" applyFont="1" applyFill="1" applyBorder="1" applyAlignment="1">
      <alignment horizontal="right"/>
    </xf>
    <xf numFmtId="165" fontId="11" fillId="2" borderId="2" xfId="2" applyNumberFormat="1" applyFont="1" applyFill="1" applyBorder="1" applyAlignment="1">
      <alignment horizontal="right"/>
    </xf>
    <xf numFmtId="165" fontId="11" fillId="2" borderId="0" xfId="1" applyNumberFormat="1" applyFont="1" applyFill="1" applyBorder="1" applyAlignment="1">
      <alignment horizontal="right"/>
    </xf>
    <xf numFmtId="165" fontId="11" fillId="2" borderId="0" xfId="0" applyNumberFormat="1" applyFont="1" applyFill="1" applyBorder="1" applyAlignment="1">
      <alignment horizontal="right"/>
    </xf>
    <xf numFmtId="0" fontId="11" fillId="2" borderId="0" xfId="0" applyFont="1" applyFill="1" applyBorder="1" applyAlignment="1">
      <alignment horizontal="right"/>
    </xf>
    <xf numFmtId="49" fontId="11" fillId="2" borderId="1" xfId="0" applyNumberFormat="1" applyFont="1" applyFill="1" applyBorder="1" applyAlignment="1">
      <alignment horizontal="justify" wrapText="1"/>
    </xf>
    <xf numFmtId="165" fontId="11" fillId="2" borderId="1" xfId="2" applyNumberFormat="1" applyFont="1" applyFill="1" applyBorder="1" applyAlignment="1">
      <alignment horizontal="right"/>
    </xf>
    <xf numFmtId="165" fontId="11" fillId="2" borderId="1" xfId="1" applyNumberFormat="1" applyFont="1" applyFill="1" applyBorder="1" applyAlignment="1">
      <alignment horizontal="right"/>
    </xf>
    <xf numFmtId="165" fontId="11" fillId="2" borderId="1" xfId="3" applyNumberFormat="1" applyFont="1" applyFill="1" applyBorder="1" applyAlignment="1">
      <alignment horizontal="right"/>
    </xf>
    <xf numFmtId="164" fontId="11" fillId="2" borderId="1" xfId="2" applyFont="1" applyFill="1" applyBorder="1" applyAlignment="1">
      <alignment horizontal="right"/>
    </xf>
    <xf numFmtId="49" fontId="13" fillId="2" borderId="0" xfId="0" applyNumberFormat="1" applyFont="1" applyFill="1" applyBorder="1" applyAlignment="1">
      <alignment horizontal="left" vertical="top" wrapText="1"/>
    </xf>
    <xf numFmtId="49" fontId="13" fillId="2" borderId="0" xfId="0" applyNumberFormat="1" applyFont="1" applyFill="1" applyBorder="1" applyAlignment="1">
      <alignment wrapText="1"/>
    </xf>
    <xf numFmtId="165" fontId="13" fillId="2" borderId="0" xfId="0" applyNumberFormat="1" applyFont="1" applyFill="1" applyAlignment="1">
      <alignment horizontal="right"/>
    </xf>
    <xf numFmtId="165" fontId="13" fillId="2" borderId="0" xfId="0" applyNumberFormat="1" applyFont="1" applyFill="1" applyAlignment="1"/>
    <xf numFmtId="49" fontId="13" fillId="2" borderId="0" xfId="0" applyNumberFormat="1" applyFont="1" applyFill="1" applyBorder="1" applyAlignment="1">
      <alignment horizontal="right" wrapText="1"/>
    </xf>
    <xf numFmtId="49" fontId="13" fillId="2" borderId="0" xfId="0" applyNumberFormat="1" applyFont="1" applyFill="1" applyBorder="1" applyAlignment="1">
      <alignment horizontal="justify" vertical="top" wrapText="1"/>
    </xf>
    <xf numFmtId="49" fontId="13" fillId="2" borderId="0" xfId="0" applyNumberFormat="1" applyFont="1" applyFill="1" applyBorder="1" applyAlignment="1">
      <alignment horizontal="right" vertical="top" wrapText="1"/>
    </xf>
    <xf numFmtId="164" fontId="11" fillId="2" borderId="1" xfId="2" applyFont="1" applyFill="1" applyBorder="1" applyAlignment="1">
      <alignment horizontal="left"/>
    </xf>
    <xf numFmtId="164" fontId="11" fillId="2" borderId="1" xfId="2" applyFont="1" applyFill="1" applyBorder="1" applyAlignment="1"/>
    <xf numFmtId="49" fontId="10" fillId="2" borderId="0" xfId="2" applyNumberFormat="1" applyFont="1" applyFill="1" applyBorder="1" applyAlignment="1"/>
    <xf numFmtId="164" fontId="11" fillId="2" borderId="0" xfId="2" applyFont="1" applyFill="1" applyBorder="1" applyAlignment="1">
      <alignment vertical="top"/>
    </xf>
    <xf numFmtId="164" fontId="13" fillId="2" borderId="0" xfId="2" applyFont="1" applyFill="1" applyBorder="1" applyAlignment="1"/>
    <xf numFmtId="164" fontId="13" fillId="2" borderId="0" xfId="2" applyFont="1" applyFill="1" applyBorder="1" applyAlignment="1">
      <alignment horizontal="justify"/>
    </xf>
    <xf numFmtId="165" fontId="13" fillId="2" borderId="0" xfId="2" applyNumberFormat="1" applyFont="1" applyFill="1" applyBorder="1" applyAlignment="1">
      <alignment vertical="center"/>
    </xf>
    <xf numFmtId="165" fontId="9" fillId="2" borderId="0" xfId="0" applyNumberFormat="1" applyFont="1" applyFill="1" applyAlignment="1">
      <alignment horizontal="left"/>
    </xf>
    <xf numFmtId="164" fontId="10" fillId="2" borderId="0" xfId="2" applyFont="1" applyFill="1" applyBorder="1" applyAlignment="1">
      <alignment horizontal="justify"/>
    </xf>
    <xf numFmtId="164" fontId="16" fillId="2" borderId="0" xfId="2" applyFont="1" applyFill="1" applyBorder="1" applyAlignment="1">
      <alignment horizontal="left"/>
    </xf>
    <xf numFmtId="165" fontId="16" fillId="2" borderId="0" xfId="0" applyNumberFormat="1" applyFont="1" applyFill="1" applyAlignment="1">
      <alignment horizontal="left"/>
    </xf>
    <xf numFmtId="164" fontId="16" fillId="2" borderId="0" xfId="2" applyFont="1" applyFill="1" applyBorder="1" applyAlignment="1">
      <alignment horizontal="right"/>
    </xf>
    <xf numFmtId="164" fontId="16" fillId="2" borderId="2" xfId="2" applyFont="1" applyFill="1" applyBorder="1" applyAlignment="1">
      <alignment horizontal="left"/>
    </xf>
    <xf numFmtId="165" fontId="16" fillId="2" borderId="2" xfId="2" applyNumberFormat="1" applyFont="1" applyFill="1" applyBorder="1" applyAlignment="1" applyProtection="1">
      <alignment horizontal="left" vertical="center"/>
    </xf>
    <xf numFmtId="164" fontId="16" fillId="2" borderId="2" xfId="2" applyFont="1" applyFill="1" applyBorder="1" applyAlignment="1">
      <alignment horizontal="right"/>
    </xf>
    <xf numFmtId="165" fontId="16" fillId="2" borderId="2" xfId="2" applyNumberFormat="1" applyFont="1" applyFill="1" applyBorder="1" applyAlignment="1">
      <alignment horizontal="right"/>
    </xf>
    <xf numFmtId="165" fontId="16" fillId="2" borderId="0" xfId="0" applyNumberFormat="1" applyFont="1" applyFill="1" applyAlignment="1">
      <alignment horizontal="right"/>
    </xf>
    <xf numFmtId="0" fontId="16" fillId="2" borderId="0" xfId="0" applyFont="1" applyFill="1" applyBorder="1" applyAlignment="1">
      <alignment horizontal="right"/>
    </xf>
    <xf numFmtId="165" fontId="16" fillId="2" borderId="2" xfId="2" applyNumberFormat="1" applyFont="1" applyFill="1" applyBorder="1" applyAlignment="1">
      <alignment horizontal="left"/>
    </xf>
    <xf numFmtId="165" fontId="16" fillId="2" borderId="2" xfId="2" applyNumberFormat="1" applyFont="1" applyFill="1" applyBorder="1" applyAlignment="1">
      <alignment horizontal="left" vertical="center"/>
    </xf>
    <xf numFmtId="164" fontId="16" fillId="2" borderId="0" xfId="2" applyFont="1" applyFill="1" applyBorder="1" applyAlignment="1">
      <alignment horizontal="justify"/>
    </xf>
    <xf numFmtId="165" fontId="16" fillId="2" borderId="0" xfId="2" applyNumberFormat="1" applyFont="1" applyFill="1" applyBorder="1" applyAlignment="1">
      <alignment horizontal="right"/>
    </xf>
    <xf numFmtId="165" fontId="16" fillId="2" borderId="0" xfId="2" applyNumberFormat="1" applyFont="1" applyFill="1" applyBorder="1" applyAlignment="1" applyProtection="1">
      <alignment horizontal="left" vertical="center"/>
    </xf>
    <xf numFmtId="165" fontId="16" fillId="2" borderId="0" xfId="2" applyNumberFormat="1" applyFont="1" applyFill="1" applyBorder="1" applyAlignment="1">
      <alignment horizontal="left"/>
    </xf>
    <xf numFmtId="165" fontId="16" fillId="2" borderId="0" xfId="2" applyNumberFormat="1" applyFont="1" applyFill="1" applyBorder="1" applyAlignment="1">
      <alignment horizontal="left" vertical="center"/>
    </xf>
    <xf numFmtId="164" fontId="16" fillId="2" borderId="0" xfId="2" applyFont="1" applyFill="1" applyBorder="1" applyAlignment="1" applyProtection="1">
      <alignment horizontal="left"/>
    </xf>
    <xf numFmtId="165" fontId="16" fillId="2" borderId="0" xfId="2" applyNumberFormat="1" applyFont="1" applyFill="1" applyBorder="1" applyAlignment="1">
      <alignment horizontal="right" vertical="center"/>
    </xf>
    <xf numFmtId="164" fontId="16" fillId="2" borderId="0" xfId="2" applyFont="1" applyFill="1" applyBorder="1" applyAlignment="1"/>
    <xf numFmtId="164" fontId="16" fillId="2" borderId="0" xfId="2" applyFont="1" applyFill="1" applyBorder="1" applyAlignment="1">
      <alignment horizontal="left" vertical="center"/>
    </xf>
    <xf numFmtId="164" fontId="16" fillId="2" borderId="0" xfId="2" applyFont="1" applyFill="1" applyBorder="1" applyAlignment="1">
      <alignment horizontal="right" vertical="center"/>
    </xf>
    <xf numFmtId="164" fontId="16" fillId="2" borderId="1" xfId="2" applyFont="1" applyFill="1" applyBorder="1" applyAlignment="1" applyProtection="1">
      <alignment horizontal="left"/>
    </xf>
    <xf numFmtId="165" fontId="16" fillId="2" borderId="1" xfId="2" applyNumberFormat="1" applyFont="1" applyFill="1" applyBorder="1" applyAlignment="1" applyProtection="1">
      <alignment horizontal="left" vertical="center"/>
    </xf>
    <xf numFmtId="164" fontId="16" fillId="2" borderId="1" xfId="2" applyFont="1" applyFill="1" applyBorder="1" applyAlignment="1">
      <alignment horizontal="right"/>
    </xf>
    <xf numFmtId="165" fontId="16" fillId="2" borderId="1" xfId="2" applyNumberFormat="1" applyFont="1" applyFill="1" applyBorder="1" applyAlignment="1">
      <alignment horizontal="left"/>
    </xf>
    <xf numFmtId="164" fontId="16" fillId="2" borderId="1" xfId="2" applyFont="1" applyFill="1" applyBorder="1" applyAlignment="1">
      <alignment horizontal="left"/>
    </xf>
    <xf numFmtId="165" fontId="16" fillId="2" borderId="1" xfId="2" applyNumberFormat="1" applyFont="1" applyFill="1" applyBorder="1" applyAlignment="1">
      <alignment horizontal="right"/>
    </xf>
    <xf numFmtId="164" fontId="16" fillId="2" borderId="1" xfId="2" applyFont="1" applyFill="1" applyBorder="1" applyAlignment="1"/>
    <xf numFmtId="165" fontId="16" fillId="2" borderId="1" xfId="2" applyNumberFormat="1" applyFont="1" applyFill="1" applyBorder="1" applyAlignment="1" applyProtection="1">
      <alignment horizontal="left"/>
    </xf>
    <xf numFmtId="165" fontId="16" fillId="2" borderId="3" xfId="2" applyNumberFormat="1" applyFont="1" applyFill="1" applyBorder="1" applyAlignment="1">
      <alignment horizontal="left"/>
    </xf>
    <xf numFmtId="164" fontId="16" fillId="2" borderId="3" xfId="2" applyFont="1" applyFill="1" applyBorder="1" applyAlignment="1"/>
    <xf numFmtId="164" fontId="10" fillId="2" borderId="0" xfId="2" applyFont="1" applyFill="1" applyBorder="1" applyAlignment="1">
      <alignment horizontal="left" vertical="center"/>
    </xf>
    <xf numFmtId="164" fontId="10" fillId="2" borderId="0" xfId="2" applyFont="1" applyFill="1" applyBorder="1" applyAlignment="1">
      <alignment horizontal="right" vertical="center"/>
    </xf>
    <xf numFmtId="165" fontId="10" fillId="2" borderId="0" xfId="2" applyNumberFormat="1" applyFont="1" applyFill="1" applyBorder="1" applyAlignment="1">
      <alignment horizontal="right" vertical="center"/>
    </xf>
    <xf numFmtId="165" fontId="10" fillId="2" borderId="0" xfId="2" applyNumberFormat="1" applyFont="1" applyFill="1" applyBorder="1" applyAlignment="1">
      <alignment horizontal="left" vertical="center"/>
    </xf>
    <xf numFmtId="164" fontId="10" fillId="2" borderId="0" xfId="2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center"/>
    </xf>
    <xf numFmtId="165" fontId="10" fillId="2" borderId="0" xfId="0" applyNumberFormat="1" applyFont="1" applyFill="1" applyBorder="1" applyAlignment="1">
      <alignment horizontal="right" vertical="center"/>
    </xf>
    <xf numFmtId="164" fontId="9" fillId="2" borderId="0" xfId="2" applyFont="1" applyFill="1" applyBorder="1" applyAlignment="1">
      <alignment horizontal="left" vertical="center"/>
    </xf>
    <xf numFmtId="165" fontId="9" fillId="2" borderId="0" xfId="2" applyNumberFormat="1" applyFont="1" applyFill="1" applyBorder="1" applyAlignment="1">
      <alignment horizontal="right" vertical="center"/>
    </xf>
    <xf numFmtId="165" fontId="9" fillId="2" borderId="0" xfId="2" applyNumberFormat="1" applyFont="1" applyFill="1" applyBorder="1" applyAlignment="1">
      <alignment horizontal="left" vertical="center"/>
    </xf>
    <xf numFmtId="164" fontId="9" fillId="2" borderId="0" xfId="2" applyFont="1" applyFill="1" applyBorder="1" applyAlignment="1">
      <alignment vertical="center"/>
    </xf>
    <xf numFmtId="165" fontId="11" fillId="2" borderId="1" xfId="0" applyNumberFormat="1" applyFont="1" applyFill="1" applyBorder="1" applyAlignment="1">
      <alignment horizontal="right"/>
    </xf>
    <xf numFmtId="165" fontId="10" fillId="2" borderId="1" xfId="2" applyNumberFormat="1" applyFont="1" applyFill="1" applyBorder="1" applyAlignment="1">
      <alignment horizontal="right"/>
    </xf>
    <xf numFmtId="165" fontId="11" fillId="2" borderId="1" xfId="0" applyNumberFormat="1" applyFont="1" applyFill="1" applyBorder="1" applyAlignment="1"/>
    <xf numFmtId="165" fontId="16" fillId="2" borderId="3" xfId="2" applyNumberFormat="1" applyFont="1" applyFill="1" applyBorder="1" applyAlignment="1">
      <alignment horizontal="right"/>
    </xf>
    <xf numFmtId="165" fontId="11" fillId="0" borderId="1" xfId="2" applyNumberFormat="1" applyFont="1" applyBorder="1" applyAlignment="1">
      <alignment horizontal="right"/>
    </xf>
    <xf numFmtId="165" fontId="13" fillId="0" borderId="1" xfId="2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11" fillId="0" borderId="0" xfId="2" applyNumberFormat="1" applyFont="1" applyBorder="1" applyAlignment="1">
      <alignment horizontal="right"/>
    </xf>
    <xf numFmtId="165" fontId="11" fillId="2" borderId="1" xfId="2" applyNumberFormat="1" applyFont="1" applyFill="1" applyBorder="1" applyAlignment="1">
      <alignment horizontal="center"/>
    </xf>
    <xf numFmtId="165" fontId="13" fillId="0" borderId="2" xfId="2" applyNumberFormat="1" applyFont="1" applyBorder="1" applyAlignment="1">
      <alignment horizontal="right"/>
    </xf>
    <xf numFmtId="165" fontId="13" fillId="2" borderId="2" xfId="0" applyNumberFormat="1" applyFont="1" applyFill="1" applyBorder="1" applyAlignment="1">
      <alignment horizontal="right"/>
    </xf>
    <xf numFmtId="165" fontId="10" fillId="2" borderId="2" xfId="2" applyNumberFormat="1" applyFont="1" applyFill="1" applyBorder="1" applyAlignment="1">
      <alignment horizontal="right"/>
    </xf>
    <xf numFmtId="49" fontId="11" fillId="2" borderId="0" xfId="0" applyNumberFormat="1" applyFont="1" applyFill="1" applyBorder="1" applyAlignment="1">
      <alignment wrapText="1"/>
    </xf>
    <xf numFmtId="49" fontId="11" fillId="2" borderId="1" xfId="0" applyNumberFormat="1" applyFont="1" applyFill="1" applyBorder="1" applyAlignment="1">
      <alignment wrapText="1"/>
    </xf>
    <xf numFmtId="49" fontId="11" fillId="2" borderId="0" xfId="0" applyNumberFormat="1" applyFont="1" applyFill="1" applyBorder="1" applyAlignment="1">
      <alignment horizontal="right" wrapText="1"/>
    </xf>
    <xf numFmtId="49" fontId="11" fillId="2" borderId="1" xfId="0" applyNumberFormat="1" applyFont="1" applyFill="1" applyBorder="1" applyAlignment="1">
      <alignment horizontal="right" wrapText="1"/>
    </xf>
    <xf numFmtId="165" fontId="11" fillId="2" borderId="3" xfId="2" applyNumberFormat="1" applyFont="1" applyFill="1" applyBorder="1" applyAlignment="1">
      <alignment horizontal="center" vertical="top"/>
    </xf>
    <xf numFmtId="165" fontId="11" fillId="2" borderId="1" xfId="2" applyNumberFormat="1" applyFont="1" applyFill="1" applyBorder="1" applyAlignment="1">
      <alignment horizontal="center" vertical="top"/>
    </xf>
    <xf numFmtId="165" fontId="11" fillId="2" borderId="0" xfId="3" applyNumberFormat="1" applyFont="1" applyFill="1" applyBorder="1" applyAlignment="1">
      <alignment horizontal="right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left" wrapText="1"/>
    </xf>
    <xf numFmtId="49" fontId="8" fillId="0" borderId="2" xfId="0" applyNumberFormat="1" applyFont="1" applyFill="1" applyBorder="1" applyAlignment="1">
      <alignment horizontal="right" wrapText="1"/>
    </xf>
    <xf numFmtId="49" fontId="8" fillId="0" borderId="0" xfId="0" applyNumberFormat="1" applyFont="1" applyFill="1" applyBorder="1" applyAlignment="1">
      <alignment horizontal="right" wrapText="1"/>
    </xf>
    <xf numFmtId="49" fontId="8" fillId="0" borderId="1" xfId="0" applyNumberFormat="1" applyFont="1" applyFill="1" applyBorder="1" applyAlignment="1">
      <alignment horizontal="right" wrapText="1"/>
    </xf>
    <xf numFmtId="165" fontId="8" fillId="2" borderId="2" xfId="2" applyNumberFormat="1" applyFont="1" applyFill="1" applyBorder="1" applyAlignment="1">
      <alignment horizontal="center" vertical="top"/>
    </xf>
  </cellXfs>
  <cellStyles count="4">
    <cellStyle name="Normal" xfId="0" builtinId="0"/>
    <cellStyle name="Normal_rot mld" xfId="1"/>
    <cellStyle name="Normal_rot mld (r)" xfId="2"/>
    <cellStyle name="Normal_rot mld (r) COP" xfId="3"/>
  </cellStyles>
  <dxfs count="2">
    <dxf>
      <font>
        <condense val="0"/>
        <extend val="0"/>
        <color indexed="63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ABELE%20excel%20%202014-2015\TII%202015%20COMP_15%20dec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IL R-U 2015 COMPARABILE"/>
      <sheetName val="CONT PROD 2015 COMPARABILE"/>
    </sheetNames>
    <sheetDataSet>
      <sheetData sheetId="0">
        <row r="12">
          <cell r="C12">
            <v>58060.6</v>
          </cell>
          <cell r="D12">
            <v>5241.3</v>
          </cell>
          <cell r="E12">
            <v>1372.8</v>
          </cell>
          <cell r="F12">
            <v>64674.700000000004</v>
          </cell>
          <cell r="G12">
            <v>-0.3</v>
          </cell>
          <cell r="H12">
            <v>64674.400000000001</v>
          </cell>
          <cell r="J12">
            <v>64674.400000000001</v>
          </cell>
          <cell r="K12">
            <v>9687.7000000000007</v>
          </cell>
          <cell r="L12">
            <v>22.700000000000003</v>
          </cell>
          <cell r="M12">
            <v>0.6</v>
          </cell>
          <cell r="N12">
            <v>2139.8000000000002</v>
          </cell>
          <cell r="O12">
            <v>2163.1</v>
          </cell>
          <cell r="P12">
            <v>16428.400000000001</v>
          </cell>
          <cell r="Q12">
            <v>0</v>
          </cell>
          <cell r="R12">
            <v>92953.599999999991</v>
          </cell>
          <cell r="S12">
            <v>46795.5</v>
          </cell>
          <cell r="T12">
            <v>29870.800000000007</v>
          </cell>
          <cell r="U12">
            <v>0</v>
          </cell>
          <cell r="V12">
            <v>11.4</v>
          </cell>
          <cell r="W12">
            <v>1372.8</v>
          </cell>
          <cell r="X12">
            <v>1384.2</v>
          </cell>
          <cell r="Y12">
            <v>31255.000000000007</v>
          </cell>
          <cell r="Z12">
            <v>278.09999999999997</v>
          </cell>
          <cell r="AA12">
            <v>16194.399999999998</v>
          </cell>
          <cell r="AB12">
            <v>-1569.3999999999996</v>
          </cell>
          <cell r="AC12">
            <v>0</v>
          </cell>
          <cell r="AD12">
            <v>92953.600000000006</v>
          </cell>
        </row>
        <row r="13">
          <cell r="C13">
            <v>14101</v>
          </cell>
          <cell r="D13">
            <v>0</v>
          </cell>
          <cell r="E13">
            <v>2.3000000000000003</v>
          </cell>
          <cell r="F13">
            <v>14103.300000000001</v>
          </cell>
          <cell r="G13">
            <v>-51.9</v>
          </cell>
          <cell r="H13">
            <v>14051.4</v>
          </cell>
          <cell r="J13">
            <v>14051.4</v>
          </cell>
          <cell r="K13">
            <v>14736.300000000001</v>
          </cell>
          <cell r="L13">
            <v>162.19999999999999</v>
          </cell>
          <cell r="M13">
            <v>2.9</v>
          </cell>
          <cell r="N13">
            <v>638.5</v>
          </cell>
          <cell r="O13">
            <v>803.6</v>
          </cell>
          <cell r="P13">
            <v>12697.1</v>
          </cell>
          <cell r="Q13">
            <v>0</v>
          </cell>
          <cell r="R13">
            <v>42288.399999999994</v>
          </cell>
          <cell r="S13">
            <v>37424.499999999993</v>
          </cell>
          <cell r="T13">
            <v>2189.9</v>
          </cell>
          <cell r="U13">
            <v>0</v>
          </cell>
          <cell r="V13">
            <v>0</v>
          </cell>
          <cell r="W13">
            <v>2.3000000000000003</v>
          </cell>
          <cell r="X13">
            <v>2.3000000000000003</v>
          </cell>
          <cell r="Y13">
            <v>2192.1999999999998</v>
          </cell>
          <cell r="Z13">
            <v>1648</v>
          </cell>
          <cell r="AA13">
            <v>1359.6999999999998</v>
          </cell>
          <cell r="AB13">
            <v>-336</v>
          </cell>
          <cell r="AC13">
            <v>0</v>
          </cell>
          <cell r="AD13">
            <v>42288.4</v>
          </cell>
        </row>
        <row r="14">
          <cell r="C14">
            <v>53781.000000000007</v>
          </cell>
          <cell r="D14">
            <v>34272.299999999996</v>
          </cell>
          <cell r="E14">
            <v>1.9000000000000001</v>
          </cell>
          <cell r="F14">
            <v>88055.200000000012</v>
          </cell>
          <cell r="G14">
            <v>106.6</v>
          </cell>
          <cell r="H14">
            <v>88161.800000000017</v>
          </cell>
          <cell r="J14">
            <v>88161.800000000017</v>
          </cell>
          <cell r="K14">
            <v>17449.599999999999</v>
          </cell>
          <cell r="L14">
            <v>10796.1</v>
          </cell>
          <cell r="M14">
            <v>1176.0999999999999</v>
          </cell>
          <cell r="N14">
            <v>3649.6</v>
          </cell>
          <cell r="O14">
            <v>15621.8</v>
          </cell>
          <cell r="P14">
            <v>42886.399999999994</v>
          </cell>
          <cell r="Q14">
            <v>0</v>
          </cell>
          <cell r="R14">
            <v>164119.6</v>
          </cell>
          <cell r="S14">
            <v>39618.10000000002</v>
          </cell>
          <cell r="T14">
            <v>110610.2</v>
          </cell>
          <cell r="U14">
            <v>0</v>
          </cell>
          <cell r="V14">
            <v>1084.9000000000001</v>
          </cell>
          <cell r="W14">
            <v>1.9000000000000001</v>
          </cell>
          <cell r="X14">
            <v>1086.8</v>
          </cell>
          <cell r="Y14">
            <v>111697</v>
          </cell>
          <cell r="Z14">
            <v>0</v>
          </cell>
          <cell r="AA14">
            <v>12128.400000000001</v>
          </cell>
          <cell r="AB14">
            <v>676.1</v>
          </cell>
          <cell r="AC14">
            <v>0</v>
          </cell>
          <cell r="AD14">
            <v>164119.6</v>
          </cell>
        </row>
        <row r="15">
          <cell r="C15">
            <v>26098.2</v>
          </cell>
          <cell r="D15">
            <v>705.1</v>
          </cell>
          <cell r="E15">
            <v>0</v>
          </cell>
          <cell r="F15">
            <v>26803.300000000003</v>
          </cell>
          <cell r="G15">
            <v>0</v>
          </cell>
          <cell r="H15">
            <v>26803.300000000003</v>
          </cell>
          <cell r="J15">
            <v>26803.300000000003</v>
          </cell>
          <cell r="K15">
            <v>17244.599999999999</v>
          </cell>
          <cell r="L15">
            <v>43</v>
          </cell>
          <cell r="M15">
            <v>2.5</v>
          </cell>
          <cell r="N15">
            <v>1105.5</v>
          </cell>
          <cell r="O15">
            <v>1151</v>
          </cell>
          <cell r="P15">
            <v>17346.100000000002</v>
          </cell>
          <cell r="Q15">
            <v>0</v>
          </cell>
          <cell r="R15">
            <v>62545</v>
          </cell>
          <cell r="S15">
            <v>24058.999999999996</v>
          </cell>
          <cell r="T15">
            <v>20952.2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20952.2</v>
          </cell>
          <cell r="Z15">
            <v>0</v>
          </cell>
          <cell r="AA15">
            <v>17212</v>
          </cell>
          <cell r="AB15">
            <v>321.79999999999995</v>
          </cell>
          <cell r="AC15">
            <v>0</v>
          </cell>
          <cell r="AD15">
            <v>62544.999999999993</v>
          </cell>
        </row>
        <row r="16">
          <cell r="C16">
            <v>22689.000000000004</v>
          </cell>
          <cell r="D16">
            <v>0.7</v>
          </cell>
          <cell r="E16">
            <v>0</v>
          </cell>
          <cell r="F16">
            <v>22689.700000000004</v>
          </cell>
          <cell r="G16">
            <v>683.2</v>
          </cell>
          <cell r="H16">
            <v>23372.900000000005</v>
          </cell>
          <cell r="J16">
            <v>23372.900000000005</v>
          </cell>
          <cell r="K16">
            <v>6270.4999999999991</v>
          </cell>
          <cell r="L16">
            <v>10.4</v>
          </cell>
          <cell r="M16">
            <v>0.7</v>
          </cell>
          <cell r="N16">
            <v>1010.4000000000001</v>
          </cell>
          <cell r="O16">
            <v>1021.5</v>
          </cell>
          <cell r="P16">
            <v>4472.7</v>
          </cell>
          <cell r="Q16">
            <v>0</v>
          </cell>
          <cell r="R16">
            <v>35137.600000000006</v>
          </cell>
          <cell r="S16">
            <v>21368</v>
          </cell>
          <cell r="T16">
            <v>4348.5</v>
          </cell>
          <cell r="U16">
            <v>0</v>
          </cell>
          <cell r="V16">
            <v>11</v>
          </cell>
          <cell r="W16">
            <v>0</v>
          </cell>
          <cell r="X16">
            <v>11</v>
          </cell>
          <cell r="Y16">
            <v>4359.5</v>
          </cell>
          <cell r="Z16">
            <v>0.4</v>
          </cell>
          <cell r="AA16">
            <v>9224.2999999999993</v>
          </cell>
          <cell r="AB16">
            <v>185.4</v>
          </cell>
          <cell r="AC16">
            <v>0</v>
          </cell>
          <cell r="AD16">
            <v>35137.599999999999</v>
          </cell>
        </row>
        <row r="17">
          <cell r="C17">
            <v>42580.399999999994</v>
          </cell>
          <cell r="D17">
            <v>0</v>
          </cell>
          <cell r="E17">
            <v>0</v>
          </cell>
          <cell r="F17">
            <v>42580.399999999994</v>
          </cell>
          <cell r="G17">
            <v>0</v>
          </cell>
          <cell r="H17">
            <v>42580.399999999994</v>
          </cell>
          <cell r="J17">
            <v>42580.399999999994</v>
          </cell>
          <cell r="K17">
            <v>9050.7999999999993</v>
          </cell>
          <cell r="L17">
            <v>12842.7</v>
          </cell>
          <cell r="M17">
            <v>1616.6000000000001</v>
          </cell>
          <cell r="N17">
            <v>1222.3</v>
          </cell>
          <cell r="O17">
            <v>15681.6</v>
          </cell>
          <cell r="P17">
            <v>10709.599999999999</v>
          </cell>
          <cell r="Q17">
            <v>0</v>
          </cell>
          <cell r="R17">
            <v>78022.400000000009</v>
          </cell>
          <cell r="S17">
            <v>46968.9</v>
          </cell>
          <cell r="T17">
            <v>19106.2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19106.2</v>
          </cell>
          <cell r="Z17">
            <v>0</v>
          </cell>
          <cell r="AA17">
            <v>12288.1</v>
          </cell>
          <cell r="AB17">
            <v>-340.8</v>
          </cell>
          <cell r="AC17">
            <v>0</v>
          </cell>
          <cell r="AD17">
            <v>78022.400000000009</v>
          </cell>
        </row>
        <row r="18">
          <cell r="C18">
            <v>13730.400000000003</v>
          </cell>
          <cell r="D18">
            <v>11.1</v>
          </cell>
          <cell r="E18">
            <v>11.6</v>
          </cell>
          <cell r="F18">
            <v>13753.100000000004</v>
          </cell>
          <cell r="G18">
            <v>8.9</v>
          </cell>
          <cell r="H18">
            <v>13762.000000000004</v>
          </cell>
          <cell r="J18">
            <v>13762.000000000004</v>
          </cell>
          <cell r="K18">
            <v>23918.400000000001</v>
          </cell>
          <cell r="L18">
            <v>20.700000000000003</v>
          </cell>
          <cell r="M18">
            <v>2.5</v>
          </cell>
          <cell r="N18">
            <v>945.49999999999989</v>
          </cell>
          <cell r="O18">
            <v>968.69999999999993</v>
          </cell>
          <cell r="P18">
            <v>8063.1</v>
          </cell>
          <cell r="Q18">
            <v>0</v>
          </cell>
          <cell r="R18">
            <v>46712.200000000004</v>
          </cell>
          <cell r="S18">
            <v>31757.200000000008</v>
          </cell>
          <cell r="T18">
            <v>7381.5999999999995</v>
          </cell>
          <cell r="U18">
            <v>0</v>
          </cell>
          <cell r="V18">
            <v>0</v>
          </cell>
          <cell r="W18">
            <v>11.6</v>
          </cell>
          <cell r="X18">
            <v>11.6</v>
          </cell>
          <cell r="Y18">
            <v>7393.2</v>
          </cell>
          <cell r="Z18">
            <v>0</v>
          </cell>
          <cell r="AA18">
            <v>7202.3000000000011</v>
          </cell>
          <cell r="AB18">
            <v>359.50000000000011</v>
          </cell>
          <cell r="AC18">
            <v>0</v>
          </cell>
          <cell r="AD18">
            <v>46712.200000000012</v>
          </cell>
        </row>
        <row r="19">
          <cell r="C19">
            <v>2949</v>
          </cell>
          <cell r="D19">
            <v>0</v>
          </cell>
          <cell r="E19">
            <v>0</v>
          </cell>
          <cell r="F19">
            <v>2949</v>
          </cell>
          <cell r="G19">
            <v>0</v>
          </cell>
          <cell r="H19">
            <v>2949</v>
          </cell>
          <cell r="J19">
            <v>2949</v>
          </cell>
          <cell r="K19">
            <v>12099.800000000001</v>
          </cell>
          <cell r="L19">
            <v>1607</v>
          </cell>
          <cell r="M19">
            <v>1.4</v>
          </cell>
          <cell r="N19">
            <v>534.30000000000007</v>
          </cell>
          <cell r="O19">
            <v>2142.6999999999998</v>
          </cell>
          <cell r="P19">
            <v>10955.1</v>
          </cell>
          <cell r="Q19">
            <v>0</v>
          </cell>
          <cell r="R19">
            <v>28146.600000000002</v>
          </cell>
          <cell r="S19">
            <v>7065.5</v>
          </cell>
          <cell r="T19">
            <v>11073</v>
          </cell>
          <cell r="U19">
            <v>0</v>
          </cell>
          <cell r="V19">
            <v>4908.3999999999996</v>
          </cell>
          <cell r="W19">
            <v>0</v>
          </cell>
          <cell r="X19">
            <v>4908.3999999999996</v>
          </cell>
          <cell r="Y19">
            <v>15981.4</v>
          </cell>
          <cell r="Z19">
            <v>0</v>
          </cell>
          <cell r="AA19">
            <v>4941.6000000000004</v>
          </cell>
          <cell r="AB19">
            <v>158.1</v>
          </cell>
          <cell r="AC19">
            <v>0</v>
          </cell>
          <cell r="AD19">
            <v>28146.6</v>
          </cell>
        </row>
        <row r="20">
          <cell r="C20">
            <v>32832.199999999997</v>
          </cell>
          <cell r="D20">
            <v>0</v>
          </cell>
          <cell r="E20">
            <v>1.1000000000000001</v>
          </cell>
          <cell r="F20">
            <v>32833.300000000003</v>
          </cell>
          <cell r="G20">
            <v>29.799999999999997</v>
          </cell>
          <cell r="H20">
            <v>32863.100000000006</v>
          </cell>
          <cell r="J20">
            <v>32863.100000000006</v>
          </cell>
          <cell r="K20">
            <v>17584.099999999999</v>
          </cell>
          <cell r="L20">
            <v>15.399999999999999</v>
          </cell>
          <cell r="M20">
            <v>1.8000000000000003</v>
          </cell>
          <cell r="N20">
            <v>1569.2000000000003</v>
          </cell>
          <cell r="O20">
            <v>1586.4</v>
          </cell>
          <cell r="P20">
            <v>15897.3</v>
          </cell>
          <cell r="Q20">
            <v>0</v>
          </cell>
          <cell r="R20">
            <v>67930.899999999994</v>
          </cell>
          <cell r="S20">
            <v>47316.5</v>
          </cell>
          <cell r="T20">
            <v>5640.4</v>
          </cell>
          <cell r="U20">
            <v>0</v>
          </cell>
          <cell r="V20">
            <v>0</v>
          </cell>
          <cell r="W20">
            <v>1.1000000000000001</v>
          </cell>
          <cell r="X20">
            <v>1.1000000000000001</v>
          </cell>
          <cell r="Y20">
            <v>5641.4999999999991</v>
          </cell>
          <cell r="Z20">
            <v>8.8000000000000007</v>
          </cell>
          <cell r="AA20">
            <v>14137.4</v>
          </cell>
          <cell r="AB20">
            <v>826.7</v>
          </cell>
          <cell r="AC20">
            <v>0</v>
          </cell>
          <cell r="AD20">
            <v>67930.899999999994</v>
          </cell>
        </row>
        <row r="21">
          <cell r="C21">
            <v>39543</v>
          </cell>
          <cell r="D21">
            <v>18.900000000000002</v>
          </cell>
          <cell r="E21">
            <v>10.8</v>
          </cell>
          <cell r="F21">
            <v>39572.699999999997</v>
          </cell>
          <cell r="G21">
            <v>105</v>
          </cell>
          <cell r="H21">
            <v>39677.699999999997</v>
          </cell>
          <cell r="J21">
            <v>39677.699999999997</v>
          </cell>
          <cell r="K21">
            <v>30337.4</v>
          </cell>
          <cell r="L21">
            <v>21.6</v>
          </cell>
          <cell r="M21">
            <v>3.5</v>
          </cell>
          <cell r="N21">
            <v>1635.7000000000003</v>
          </cell>
          <cell r="O21">
            <v>1660.8000000000002</v>
          </cell>
          <cell r="P21">
            <v>8679.1</v>
          </cell>
          <cell r="Q21">
            <v>0</v>
          </cell>
          <cell r="R21">
            <v>80355</v>
          </cell>
          <cell r="S21">
            <v>53522.3</v>
          </cell>
          <cell r="T21">
            <v>3211.7999999999997</v>
          </cell>
          <cell r="U21">
            <v>0</v>
          </cell>
          <cell r="V21">
            <v>0</v>
          </cell>
          <cell r="W21">
            <v>10.8</v>
          </cell>
          <cell r="X21">
            <v>10.8</v>
          </cell>
          <cell r="Y21">
            <v>3222.6</v>
          </cell>
          <cell r="Z21">
            <v>489.1</v>
          </cell>
          <cell r="AA21">
            <v>22217.700000000004</v>
          </cell>
          <cell r="AB21">
            <v>903.3</v>
          </cell>
          <cell r="AC21">
            <v>0</v>
          </cell>
          <cell r="AD21">
            <v>80355.000000000015</v>
          </cell>
        </row>
        <row r="22">
          <cell r="C22">
            <v>9924.1</v>
          </cell>
          <cell r="D22">
            <v>12.5</v>
          </cell>
          <cell r="E22">
            <v>0</v>
          </cell>
          <cell r="F22">
            <v>9936.6</v>
          </cell>
          <cell r="G22">
            <v>0</v>
          </cell>
          <cell r="H22">
            <v>9936.6</v>
          </cell>
          <cell r="J22">
            <v>9936.6</v>
          </cell>
          <cell r="K22">
            <v>23997.399999999998</v>
          </cell>
          <cell r="L22">
            <v>0.5</v>
          </cell>
          <cell r="M22">
            <v>3</v>
          </cell>
          <cell r="N22">
            <v>673.2</v>
          </cell>
          <cell r="O22">
            <v>676.7</v>
          </cell>
          <cell r="P22">
            <v>6624.0000000000009</v>
          </cell>
          <cell r="Q22">
            <v>0</v>
          </cell>
          <cell r="R22">
            <v>41234.699999999997</v>
          </cell>
          <cell r="S22">
            <v>16492.5</v>
          </cell>
          <cell r="T22">
            <v>4887.2999999999993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4887.2999999999993</v>
          </cell>
          <cell r="Z22">
            <v>7231.5</v>
          </cell>
          <cell r="AA22">
            <v>12212.900000000003</v>
          </cell>
          <cell r="AB22">
            <v>410.5</v>
          </cell>
          <cell r="AC22">
            <v>0</v>
          </cell>
          <cell r="AD22">
            <v>41234.700000000004</v>
          </cell>
        </row>
        <row r="23">
          <cell r="C23">
            <v>23120.799999999999</v>
          </cell>
          <cell r="D23">
            <v>0.9</v>
          </cell>
          <cell r="E23">
            <v>0.4</v>
          </cell>
          <cell r="F23">
            <v>23122.100000000002</v>
          </cell>
          <cell r="G23">
            <v>5.0999999999999996</v>
          </cell>
          <cell r="H23">
            <v>23127.200000000001</v>
          </cell>
          <cell r="J23">
            <v>23127.200000000001</v>
          </cell>
          <cell r="K23">
            <v>22689.899999999998</v>
          </cell>
          <cell r="L23">
            <v>0</v>
          </cell>
          <cell r="M23">
            <v>2.8000000000000003</v>
          </cell>
          <cell r="N23">
            <v>849.8</v>
          </cell>
          <cell r="O23">
            <v>852.59999999999991</v>
          </cell>
          <cell r="P23">
            <v>6532.7999999999993</v>
          </cell>
          <cell r="Q23">
            <v>0</v>
          </cell>
          <cell r="R23">
            <v>53202.499999999993</v>
          </cell>
          <cell r="S23">
            <v>16496.399999999994</v>
          </cell>
          <cell r="T23">
            <v>4520.0999999999995</v>
          </cell>
          <cell r="U23">
            <v>0</v>
          </cell>
          <cell r="V23">
            <v>0</v>
          </cell>
          <cell r="W23">
            <v>0.4</v>
          </cell>
          <cell r="X23">
            <v>0.4</v>
          </cell>
          <cell r="Y23">
            <v>4520.4999999999991</v>
          </cell>
          <cell r="Z23">
            <v>2682</v>
          </cell>
          <cell r="AA23">
            <v>29494</v>
          </cell>
          <cell r="AB23">
            <v>9.6000000000001364</v>
          </cell>
          <cell r="AC23">
            <v>0</v>
          </cell>
          <cell r="AD23">
            <v>53202.499999999993</v>
          </cell>
        </row>
        <row r="24">
          <cell r="C24">
            <v>15782.199999999999</v>
          </cell>
          <cell r="D24">
            <v>9.1999999999999993</v>
          </cell>
          <cell r="E24">
            <v>22.900000000000002</v>
          </cell>
          <cell r="F24">
            <v>15814.3</v>
          </cell>
          <cell r="G24">
            <v>19.5</v>
          </cell>
          <cell r="H24">
            <v>15833.8</v>
          </cell>
          <cell r="J24">
            <v>15833.8</v>
          </cell>
          <cell r="K24">
            <v>29707.300000000003</v>
          </cell>
          <cell r="L24">
            <v>0</v>
          </cell>
          <cell r="M24">
            <v>3.600000000000001</v>
          </cell>
          <cell r="N24">
            <v>1306.6999999999998</v>
          </cell>
          <cell r="O24">
            <v>1310.2999999999997</v>
          </cell>
          <cell r="P24">
            <v>7350</v>
          </cell>
          <cell r="Q24">
            <v>0</v>
          </cell>
          <cell r="R24">
            <v>54201.400000000009</v>
          </cell>
          <cell r="S24">
            <v>2177.3999999999992</v>
          </cell>
          <cell r="T24">
            <v>1759.4</v>
          </cell>
          <cell r="U24">
            <v>0</v>
          </cell>
          <cell r="V24">
            <v>0</v>
          </cell>
          <cell r="W24">
            <v>22.900000000000002</v>
          </cell>
          <cell r="X24">
            <v>22.900000000000002</v>
          </cell>
          <cell r="Y24">
            <v>1782.3000000000002</v>
          </cell>
          <cell r="Z24">
            <v>31241.200000000001</v>
          </cell>
          <cell r="AA24">
            <v>19346.700000000004</v>
          </cell>
          <cell r="AB24">
            <v>-346.20000000000005</v>
          </cell>
          <cell r="AC24">
            <v>0</v>
          </cell>
          <cell r="AD24">
            <v>54201.400000000009</v>
          </cell>
        </row>
        <row r="25">
          <cell r="C25">
            <v>70426.5</v>
          </cell>
          <cell r="D25">
            <v>13.100000000000001</v>
          </cell>
          <cell r="E25">
            <v>15.5</v>
          </cell>
          <cell r="F25">
            <v>70455.100000000006</v>
          </cell>
          <cell r="G25">
            <v>27.2</v>
          </cell>
          <cell r="H25">
            <v>70482.3</v>
          </cell>
          <cell r="J25">
            <v>70482.3</v>
          </cell>
          <cell r="K25">
            <v>24927</v>
          </cell>
          <cell r="L25">
            <v>640.6</v>
          </cell>
          <cell r="M25">
            <v>4.1000000000000005</v>
          </cell>
          <cell r="N25">
            <v>2526.9999999999995</v>
          </cell>
          <cell r="O25">
            <v>3171.7000000000003</v>
          </cell>
          <cell r="P25">
            <v>13595.1</v>
          </cell>
          <cell r="Q25">
            <v>0</v>
          </cell>
          <cell r="R25">
            <v>112176.1</v>
          </cell>
          <cell r="S25">
            <v>37932</v>
          </cell>
          <cell r="T25">
            <v>9261.9</v>
          </cell>
          <cell r="U25">
            <v>0</v>
          </cell>
          <cell r="V25">
            <v>0</v>
          </cell>
          <cell r="W25">
            <v>15.5</v>
          </cell>
          <cell r="X25">
            <v>15.5</v>
          </cell>
          <cell r="Y25">
            <v>9277.3999999999978</v>
          </cell>
          <cell r="Z25">
            <v>21592.799999999999</v>
          </cell>
          <cell r="AA25">
            <v>43026</v>
          </cell>
          <cell r="AB25">
            <v>347.9</v>
          </cell>
          <cell r="AC25">
            <v>0</v>
          </cell>
          <cell r="AD25">
            <v>112176.1</v>
          </cell>
        </row>
        <row r="26">
          <cell r="C26">
            <v>23003.399999999998</v>
          </cell>
          <cell r="D26">
            <v>3.3</v>
          </cell>
          <cell r="E26">
            <v>1.9</v>
          </cell>
          <cell r="F26">
            <v>23008.6</v>
          </cell>
          <cell r="G26">
            <v>997.4</v>
          </cell>
          <cell r="H26">
            <v>24006</v>
          </cell>
          <cell r="J26">
            <v>24006</v>
          </cell>
          <cell r="K26">
            <v>7334</v>
          </cell>
          <cell r="L26">
            <v>3.3</v>
          </cell>
          <cell r="M26">
            <v>1.1000000000000001</v>
          </cell>
          <cell r="N26">
            <v>984.60000000000014</v>
          </cell>
          <cell r="O26">
            <v>989</v>
          </cell>
          <cell r="P26">
            <v>5300.8</v>
          </cell>
          <cell r="Q26">
            <v>0</v>
          </cell>
          <cell r="R26">
            <v>37629.799999999996</v>
          </cell>
          <cell r="S26">
            <v>23904.700000000004</v>
          </cell>
          <cell r="T26">
            <v>5664.5999999999995</v>
          </cell>
          <cell r="U26">
            <v>0</v>
          </cell>
          <cell r="V26">
            <v>0</v>
          </cell>
          <cell r="W26">
            <v>1.9</v>
          </cell>
          <cell r="X26">
            <v>1.9</v>
          </cell>
          <cell r="Y26">
            <v>5666.4999999999991</v>
          </cell>
          <cell r="Z26">
            <v>2327.9</v>
          </cell>
          <cell r="AA26">
            <v>5494.4000000000005</v>
          </cell>
          <cell r="AB26">
            <v>29.7</v>
          </cell>
          <cell r="AC26">
            <v>206.6</v>
          </cell>
          <cell r="AD26">
            <v>37629.800000000003</v>
          </cell>
        </row>
        <row r="27">
          <cell r="C27">
            <v>63273.600000000006</v>
          </cell>
          <cell r="D27">
            <v>0</v>
          </cell>
          <cell r="E27">
            <v>55.400000000000006</v>
          </cell>
          <cell r="F27">
            <v>63329.000000000007</v>
          </cell>
          <cell r="G27">
            <v>115.6</v>
          </cell>
          <cell r="H27">
            <v>63444.600000000006</v>
          </cell>
          <cell r="J27">
            <v>63444.600000000006</v>
          </cell>
          <cell r="K27">
            <v>346.2</v>
          </cell>
          <cell r="L27">
            <v>137.1</v>
          </cell>
          <cell r="M27">
            <v>0</v>
          </cell>
          <cell r="N27">
            <v>1733.2</v>
          </cell>
          <cell r="O27">
            <v>1870.3</v>
          </cell>
          <cell r="P27">
            <v>0</v>
          </cell>
          <cell r="Q27">
            <v>-995.6</v>
          </cell>
          <cell r="R27">
            <v>64665.500000000007</v>
          </cell>
          <cell r="S27">
            <v>49386.200000000004</v>
          </cell>
          <cell r="T27">
            <v>13102.899999999998</v>
          </cell>
          <cell r="U27">
            <v>0</v>
          </cell>
          <cell r="V27">
            <v>0</v>
          </cell>
          <cell r="W27">
            <v>55.400000000000006</v>
          </cell>
          <cell r="X27">
            <v>55.400000000000006</v>
          </cell>
          <cell r="Y27">
            <v>13158.299999999997</v>
          </cell>
          <cell r="Z27">
            <v>0</v>
          </cell>
          <cell r="AA27">
            <v>1882.9</v>
          </cell>
          <cell r="AB27">
            <v>238.10000000000002</v>
          </cell>
          <cell r="AC27">
            <v>0</v>
          </cell>
          <cell r="AD27">
            <v>64665.5</v>
          </cell>
        </row>
        <row r="28">
          <cell r="C28">
            <v>11252.099999999999</v>
          </cell>
          <cell r="D28">
            <v>0.3</v>
          </cell>
          <cell r="E28">
            <v>1782</v>
          </cell>
          <cell r="F28">
            <v>13034.399999999998</v>
          </cell>
          <cell r="G28">
            <v>460.1</v>
          </cell>
          <cell r="H28">
            <v>13494.499999999998</v>
          </cell>
          <cell r="J28">
            <v>13494.499999999998</v>
          </cell>
          <cell r="K28">
            <v>1014.4000000000001</v>
          </cell>
          <cell r="L28">
            <v>0</v>
          </cell>
          <cell r="M28">
            <v>0</v>
          </cell>
          <cell r="N28">
            <v>308.60000000000002</v>
          </cell>
          <cell r="O28">
            <v>308.60000000000002</v>
          </cell>
          <cell r="P28">
            <v>144.80000000000001</v>
          </cell>
          <cell r="Q28">
            <v>0</v>
          </cell>
          <cell r="R28">
            <v>14962.3</v>
          </cell>
          <cell r="S28">
            <v>7796.9000000000005</v>
          </cell>
          <cell r="T28">
            <v>3283.6000000000004</v>
          </cell>
          <cell r="U28">
            <v>0</v>
          </cell>
          <cell r="V28">
            <v>0</v>
          </cell>
          <cell r="W28">
            <v>1782</v>
          </cell>
          <cell r="X28">
            <v>1782</v>
          </cell>
          <cell r="Y28">
            <v>5065.6000000000004</v>
          </cell>
          <cell r="Z28">
            <v>0</v>
          </cell>
          <cell r="AA28">
            <v>2144.0000000000005</v>
          </cell>
          <cell r="AB28">
            <v>-44.2</v>
          </cell>
          <cell r="AC28">
            <v>0</v>
          </cell>
          <cell r="AD28">
            <v>14962.300000000003</v>
          </cell>
        </row>
        <row r="29">
          <cell r="C29">
            <v>121352.49999999999</v>
          </cell>
          <cell r="D29">
            <v>1053</v>
          </cell>
          <cell r="E29">
            <v>3844.5000000000005</v>
          </cell>
          <cell r="F29">
            <v>126249.99999999999</v>
          </cell>
          <cell r="G29">
            <v>0</v>
          </cell>
          <cell r="H29">
            <v>126249.99999999999</v>
          </cell>
          <cell r="J29">
            <v>126249.99999999999</v>
          </cell>
          <cell r="K29">
            <v>521.50000000000011</v>
          </cell>
          <cell r="L29">
            <v>0</v>
          </cell>
          <cell r="M29">
            <v>0</v>
          </cell>
          <cell r="N29">
            <v>14448.900000000001</v>
          </cell>
          <cell r="O29">
            <v>14448.900000000001</v>
          </cell>
          <cell r="P29">
            <v>43.3</v>
          </cell>
          <cell r="Q29">
            <v>0</v>
          </cell>
          <cell r="R29">
            <v>141263.70000000001</v>
          </cell>
          <cell r="S29">
            <v>39331.899999999987</v>
          </cell>
          <cell r="T29">
            <v>2019.9</v>
          </cell>
          <cell r="U29">
            <v>0</v>
          </cell>
          <cell r="V29">
            <v>0</v>
          </cell>
          <cell r="W29">
            <v>3844.5000000000005</v>
          </cell>
          <cell r="X29">
            <v>3844.5000000000005</v>
          </cell>
          <cell r="Y29">
            <v>5864.4000000000005</v>
          </cell>
          <cell r="Z29">
            <v>94361.3</v>
          </cell>
          <cell r="AA29">
            <v>1608.8</v>
          </cell>
          <cell r="AB29">
            <v>97.30000000000004</v>
          </cell>
          <cell r="AC29">
            <v>0</v>
          </cell>
          <cell r="AD29">
            <v>141263.69999999998</v>
          </cell>
        </row>
        <row r="30">
          <cell r="C30">
            <v>150588.4</v>
          </cell>
          <cell r="D30">
            <v>0</v>
          </cell>
          <cell r="E30">
            <v>3</v>
          </cell>
          <cell r="F30">
            <v>150591.4</v>
          </cell>
          <cell r="G30">
            <v>0</v>
          </cell>
          <cell r="H30">
            <v>150591.4</v>
          </cell>
          <cell r="J30">
            <v>150591.4</v>
          </cell>
          <cell r="K30">
            <v>16.799999999999997</v>
          </cell>
          <cell r="L30">
            <v>0</v>
          </cell>
          <cell r="M30">
            <v>0</v>
          </cell>
          <cell r="N30">
            <v>13.3</v>
          </cell>
          <cell r="O30">
            <v>13.3</v>
          </cell>
          <cell r="P30">
            <v>-142465.49999999997</v>
          </cell>
          <cell r="Q30">
            <v>-143.69999999999999</v>
          </cell>
          <cell r="R30">
            <v>8012.3000000000202</v>
          </cell>
          <cell r="S30">
            <v>5748.4000000000024</v>
          </cell>
          <cell r="T30">
            <v>2116.6999999999998</v>
          </cell>
          <cell r="U30">
            <v>0</v>
          </cell>
          <cell r="V30">
            <v>0</v>
          </cell>
          <cell r="W30">
            <v>3</v>
          </cell>
          <cell r="X30">
            <v>3</v>
          </cell>
          <cell r="Y30">
            <v>2119.6999999999998</v>
          </cell>
          <cell r="Z30">
            <v>0</v>
          </cell>
          <cell r="AA30">
            <v>144.20000000000002</v>
          </cell>
          <cell r="AB30">
            <v>0</v>
          </cell>
          <cell r="AC30">
            <v>0</v>
          </cell>
          <cell r="AD30">
            <v>8012.3000000000029</v>
          </cell>
        </row>
        <row r="31">
          <cell r="C31">
            <v>99696.4</v>
          </cell>
          <cell r="D31">
            <v>1.1000000000000001</v>
          </cell>
          <cell r="E31">
            <v>8742.7999999999993</v>
          </cell>
          <cell r="F31">
            <v>108440.3</v>
          </cell>
          <cell r="G31">
            <v>0</v>
          </cell>
          <cell r="H31">
            <v>108440.3</v>
          </cell>
          <cell r="J31">
            <v>108440.3</v>
          </cell>
          <cell r="K31">
            <v>2892.2999999999997</v>
          </cell>
          <cell r="L31">
            <v>0</v>
          </cell>
          <cell r="M31">
            <v>0</v>
          </cell>
          <cell r="N31">
            <v>1528.5000000000002</v>
          </cell>
          <cell r="O31">
            <v>1528.5000000000002</v>
          </cell>
          <cell r="P31">
            <v>-45973.4</v>
          </cell>
          <cell r="Q31">
            <v>-1159.5</v>
          </cell>
          <cell r="R31">
            <v>65728.200000000012</v>
          </cell>
          <cell r="S31">
            <v>15865.500000000004</v>
          </cell>
          <cell r="T31">
            <v>15751.899999999998</v>
          </cell>
          <cell r="U31">
            <v>0</v>
          </cell>
          <cell r="V31">
            <v>0</v>
          </cell>
          <cell r="W31">
            <v>8742.7999999999993</v>
          </cell>
          <cell r="X31">
            <v>8742.7999999999993</v>
          </cell>
          <cell r="Y31">
            <v>24494.699999999997</v>
          </cell>
          <cell r="Z31">
            <v>0</v>
          </cell>
          <cell r="AA31">
            <v>25368</v>
          </cell>
          <cell r="AB31">
            <v>0</v>
          </cell>
          <cell r="AC31">
            <v>0</v>
          </cell>
          <cell r="AD31">
            <v>65728.2</v>
          </cell>
        </row>
        <row r="32">
          <cell r="C32">
            <v>24528.300000000003</v>
          </cell>
          <cell r="D32">
            <v>0</v>
          </cell>
          <cell r="E32">
            <v>31.5</v>
          </cell>
          <cell r="F32">
            <v>24559.800000000003</v>
          </cell>
          <cell r="G32">
            <v>350.90000000000003</v>
          </cell>
          <cell r="H32">
            <v>24910.7</v>
          </cell>
          <cell r="J32">
            <v>24910.7</v>
          </cell>
          <cell r="K32">
            <v>3062.3999999999996</v>
          </cell>
          <cell r="L32">
            <v>178.9</v>
          </cell>
          <cell r="M32">
            <v>0</v>
          </cell>
          <cell r="N32">
            <v>1718.7</v>
          </cell>
          <cell r="O32">
            <v>1897.6000000000001</v>
          </cell>
          <cell r="P32">
            <v>0</v>
          </cell>
          <cell r="Q32">
            <v>0</v>
          </cell>
          <cell r="R32">
            <v>29870.699999999997</v>
          </cell>
          <cell r="S32">
            <v>10004.099999999997</v>
          </cell>
          <cell r="T32">
            <v>14136.600000000002</v>
          </cell>
          <cell r="U32">
            <v>0</v>
          </cell>
          <cell r="V32">
            <v>441.3</v>
          </cell>
          <cell r="W32">
            <v>31.5</v>
          </cell>
          <cell r="X32">
            <v>472.8</v>
          </cell>
          <cell r="Y32">
            <v>14609.400000000001</v>
          </cell>
          <cell r="Z32">
            <v>0</v>
          </cell>
          <cell r="AA32">
            <v>5257.2000000000007</v>
          </cell>
          <cell r="AB32">
            <v>0</v>
          </cell>
          <cell r="AC32">
            <v>0</v>
          </cell>
          <cell r="AD32">
            <v>29870.7</v>
          </cell>
        </row>
        <row r="33">
          <cell r="C33">
            <v>8453.4</v>
          </cell>
          <cell r="D33">
            <v>0</v>
          </cell>
          <cell r="E33">
            <v>824.7</v>
          </cell>
          <cell r="F33">
            <v>9278.1</v>
          </cell>
          <cell r="G33">
            <v>56.3</v>
          </cell>
          <cell r="H33">
            <v>9334.4000000000015</v>
          </cell>
          <cell r="J33">
            <v>9334.4000000000015</v>
          </cell>
          <cell r="K33">
            <v>4150</v>
          </cell>
          <cell r="L33">
            <v>199.9</v>
          </cell>
          <cell r="M33">
            <v>0</v>
          </cell>
          <cell r="N33">
            <v>220.89999999999998</v>
          </cell>
          <cell r="O33">
            <v>420.79999999999995</v>
          </cell>
          <cell r="P33">
            <v>713.2</v>
          </cell>
          <cell r="Q33">
            <v>0</v>
          </cell>
          <cell r="R33">
            <v>14618.399999999998</v>
          </cell>
          <cell r="S33">
            <v>9092</v>
          </cell>
          <cell r="T33">
            <v>3043.1</v>
          </cell>
          <cell r="U33">
            <v>0</v>
          </cell>
          <cell r="V33">
            <v>32.200000000000003</v>
          </cell>
          <cell r="W33">
            <v>824.7</v>
          </cell>
          <cell r="X33">
            <v>856.90000000000009</v>
          </cell>
          <cell r="Y33">
            <v>3899.9999999999995</v>
          </cell>
          <cell r="Z33">
            <v>624</v>
          </cell>
          <cell r="AA33">
            <v>1000.2</v>
          </cell>
          <cell r="AB33">
            <v>2.2000000000000002</v>
          </cell>
          <cell r="AC33">
            <v>0</v>
          </cell>
          <cell r="AD33">
            <v>14618.4</v>
          </cell>
        </row>
        <row r="34">
          <cell r="C34">
            <v>23958.899999999998</v>
          </cell>
          <cell r="D34">
            <v>12.3</v>
          </cell>
          <cell r="E34">
            <v>465.1</v>
          </cell>
          <cell r="F34">
            <v>24436.299999999996</v>
          </cell>
          <cell r="G34">
            <v>0</v>
          </cell>
          <cell r="H34">
            <v>24436.299999999996</v>
          </cell>
          <cell r="J34">
            <v>24436.299999999996</v>
          </cell>
          <cell r="K34">
            <v>1952.1</v>
          </cell>
          <cell r="L34">
            <v>1.6</v>
          </cell>
          <cell r="M34">
            <v>0</v>
          </cell>
          <cell r="N34">
            <v>4052.4</v>
          </cell>
          <cell r="O34">
            <v>4054</v>
          </cell>
          <cell r="P34">
            <v>0</v>
          </cell>
          <cell r="Q34">
            <v>0</v>
          </cell>
          <cell r="R34">
            <v>30442.399999999994</v>
          </cell>
          <cell r="S34">
            <v>12326.600000000002</v>
          </cell>
          <cell r="T34">
            <v>15668.2</v>
          </cell>
          <cell r="U34">
            <v>0</v>
          </cell>
          <cell r="V34">
            <v>0</v>
          </cell>
          <cell r="W34">
            <v>465.1</v>
          </cell>
          <cell r="X34">
            <v>465.1</v>
          </cell>
          <cell r="Y34">
            <v>16133.300000000001</v>
          </cell>
          <cell r="Z34">
            <v>0</v>
          </cell>
          <cell r="AA34">
            <v>1982.5</v>
          </cell>
          <cell r="AB34">
            <v>0</v>
          </cell>
          <cell r="AC34">
            <v>0</v>
          </cell>
          <cell r="AD34">
            <v>30442.400000000001</v>
          </cell>
        </row>
        <row r="35">
          <cell r="C35">
            <v>26446.9</v>
          </cell>
          <cell r="D35">
            <v>4648.0999999999995</v>
          </cell>
          <cell r="E35">
            <v>0</v>
          </cell>
          <cell r="F35">
            <v>31095</v>
          </cell>
          <cell r="G35">
            <v>0</v>
          </cell>
          <cell r="H35">
            <v>31095</v>
          </cell>
          <cell r="J35">
            <v>31095</v>
          </cell>
          <cell r="K35">
            <v>3374.7</v>
          </cell>
          <cell r="L35">
            <v>0</v>
          </cell>
          <cell r="M35">
            <v>0</v>
          </cell>
          <cell r="N35">
            <v>403.09999999999997</v>
          </cell>
          <cell r="O35">
            <v>403.09999999999997</v>
          </cell>
          <cell r="P35">
            <v>0</v>
          </cell>
          <cell r="Q35">
            <v>0</v>
          </cell>
          <cell r="R35">
            <v>34872.800000000003</v>
          </cell>
          <cell r="S35">
            <v>20705.099999999995</v>
          </cell>
          <cell r="T35">
            <v>1009.8000000000001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1009.8000000000001</v>
          </cell>
          <cell r="Z35">
            <v>5572.2000000000007</v>
          </cell>
          <cell r="AA35">
            <v>7585.7000000000007</v>
          </cell>
          <cell r="AB35">
            <v>0</v>
          </cell>
          <cell r="AC35">
            <v>0</v>
          </cell>
          <cell r="AD35">
            <v>34872.799999999996</v>
          </cell>
        </row>
        <row r="36">
          <cell r="C36">
            <v>31449.899999999998</v>
          </cell>
          <cell r="D36">
            <v>0</v>
          </cell>
          <cell r="E36">
            <v>3.3000000000000003</v>
          </cell>
          <cell r="F36">
            <v>31453.199999999997</v>
          </cell>
          <cell r="G36">
            <v>0</v>
          </cell>
          <cell r="H36">
            <v>31453.199999999997</v>
          </cell>
          <cell r="J36">
            <v>31453.199999999997</v>
          </cell>
          <cell r="K36">
            <v>992.80000000000007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32445.999999999996</v>
          </cell>
          <cell r="S36">
            <v>25309.499999999996</v>
          </cell>
          <cell r="T36">
            <v>6535.6</v>
          </cell>
          <cell r="U36">
            <v>0</v>
          </cell>
          <cell r="V36">
            <v>0</v>
          </cell>
          <cell r="W36">
            <v>3.3000000000000003</v>
          </cell>
          <cell r="X36">
            <v>3.3000000000000003</v>
          </cell>
          <cell r="Y36">
            <v>6538.9</v>
          </cell>
          <cell r="Z36">
            <v>0</v>
          </cell>
          <cell r="AA36">
            <v>597.6</v>
          </cell>
          <cell r="AB36">
            <v>0</v>
          </cell>
          <cell r="AC36">
            <v>0</v>
          </cell>
          <cell r="AD36">
            <v>32446</v>
          </cell>
        </row>
        <row r="37">
          <cell r="C37">
            <v>18435.7</v>
          </cell>
          <cell r="D37">
            <v>56895.799999999996</v>
          </cell>
          <cell r="E37">
            <v>285.7</v>
          </cell>
          <cell r="F37">
            <v>75617.2</v>
          </cell>
          <cell r="G37">
            <v>167.6</v>
          </cell>
          <cell r="H37">
            <v>75784.800000000003</v>
          </cell>
          <cell r="J37">
            <v>75784.800000000003</v>
          </cell>
          <cell r="K37">
            <v>0</v>
          </cell>
          <cell r="L37">
            <v>857.40000000000009</v>
          </cell>
          <cell r="M37">
            <v>0</v>
          </cell>
          <cell r="N37">
            <v>1121.0999999999999</v>
          </cell>
          <cell r="O37">
            <v>1978.5</v>
          </cell>
          <cell r="P37">
            <v>0</v>
          </cell>
          <cell r="Q37">
            <v>-216.2</v>
          </cell>
          <cell r="R37">
            <v>77547.100000000006</v>
          </cell>
          <cell r="S37">
            <v>18036.8</v>
          </cell>
          <cell r="T37">
            <v>59211.8</v>
          </cell>
          <cell r="U37">
            <v>0</v>
          </cell>
          <cell r="V37">
            <v>0</v>
          </cell>
          <cell r="W37">
            <v>285.7</v>
          </cell>
          <cell r="X37">
            <v>285.7</v>
          </cell>
          <cell r="Y37">
            <v>59497.5</v>
          </cell>
          <cell r="Z37">
            <v>0</v>
          </cell>
          <cell r="AA37">
            <v>12.8</v>
          </cell>
          <cell r="AB37">
            <v>0</v>
          </cell>
          <cell r="AC37">
            <v>0</v>
          </cell>
          <cell r="AD37">
            <v>77547.100000000006</v>
          </cell>
        </row>
        <row r="38">
          <cell r="C38">
            <v>49141.7</v>
          </cell>
          <cell r="D38">
            <v>0</v>
          </cell>
          <cell r="E38">
            <v>42.5</v>
          </cell>
          <cell r="F38">
            <v>49184.200000000004</v>
          </cell>
          <cell r="G38">
            <v>3208.2</v>
          </cell>
          <cell r="H38">
            <v>52392.4</v>
          </cell>
          <cell r="J38">
            <v>52392.4</v>
          </cell>
          <cell r="K38">
            <v>13212.599999999999</v>
          </cell>
          <cell r="L38">
            <v>347</v>
          </cell>
          <cell r="M38">
            <v>0</v>
          </cell>
          <cell r="N38">
            <v>3059</v>
          </cell>
          <cell r="O38">
            <v>3406</v>
          </cell>
          <cell r="P38">
            <v>0</v>
          </cell>
          <cell r="Q38">
            <v>0</v>
          </cell>
          <cell r="R38">
            <v>69011</v>
          </cell>
          <cell r="S38">
            <v>49231.700000000004</v>
          </cell>
          <cell r="T38">
            <v>3417</v>
          </cell>
          <cell r="U38">
            <v>0</v>
          </cell>
          <cell r="V38">
            <v>0</v>
          </cell>
          <cell r="W38">
            <v>42.5</v>
          </cell>
          <cell r="X38">
            <v>42.5</v>
          </cell>
          <cell r="Y38">
            <v>3459.5</v>
          </cell>
          <cell r="Z38">
            <v>473.7</v>
          </cell>
          <cell r="AA38">
            <v>15846.1</v>
          </cell>
          <cell r="AB38">
            <v>0</v>
          </cell>
          <cell r="AC38">
            <v>0</v>
          </cell>
          <cell r="AD38">
            <v>69011.000000000015</v>
          </cell>
        </row>
        <row r="39">
          <cell r="C39">
            <v>2449.7000000000003</v>
          </cell>
          <cell r="D39">
            <v>1822.6</v>
          </cell>
          <cell r="E39">
            <v>128.5</v>
          </cell>
          <cell r="F39">
            <v>4400.8</v>
          </cell>
          <cell r="G39">
            <v>0</v>
          </cell>
          <cell r="H39">
            <v>4400.8</v>
          </cell>
          <cell r="J39">
            <v>4400.8</v>
          </cell>
          <cell r="K39">
            <v>748.9</v>
          </cell>
          <cell r="L39">
            <v>0</v>
          </cell>
          <cell r="M39">
            <v>0</v>
          </cell>
          <cell r="N39">
            <v>94.2</v>
          </cell>
          <cell r="O39">
            <v>94.2</v>
          </cell>
          <cell r="P39">
            <v>0</v>
          </cell>
          <cell r="Q39">
            <v>0</v>
          </cell>
          <cell r="R39">
            <v>5243.9</v>
          </cell>
          <cell r="S39">
            <v>0</v>
          </cell>
          <cell r="T39">
            <v>0</v>
          </cell>
          <cell r="U39">
            <v>30.5</v>
          </cell>
          <cell r="V39">
            <v>0</v>
          </cell>
          <cell r="W39">
            <v>98</v>
          </cell>
          <cell r="X39">
            <v>98</v>
          </cell>
          <cell r="Y39">
            <v>128.5</v>
          </cell>
          <cell r="Z39">
            <v>4035.2999999999997</v>
          </cell>
          <cell r="AA39">
            <v>1080.0999999999999</v>
          </cell>
          <cell r="AB39">
            <v>0</v>
          </cell>
          <cell r="AC39">
            <v>0</v>
          </cell>
          <cell r="AD39">
            <v>5243.9</v>
          </cell>
        </row>
        <row r="40">
          <cell r="C40">
            <v>16570.7</v>
          </cell>
          <cell r="D40">
            <v>0</v>
          </cell>
          <cell r="E40">
            <v>0</v>
          </cell>
          <cell r="F40">
            <v>16570.7</v>
          </cell>
          <cell r="G40">
            <v>113.1</v>
          </cell>
          <cell r="H40">
            <v>16683.8</v>
          </cell>
          <cell r="J40">
            <v>16683.8</v>
          </cell>
          <cell r="K40">
            <v>2.6</v>
          </cell>
          <cell r="L40">
            <v>0</v>
          </cell>
          <cell r="M40">
            <v>0</v>
          </cell>
          <cell r="N40">
            <v>873.4</v>
          </cell>
          <cell r="O40">
            <v>873.4</v>
          </cell>
          <cell r="P40">
            <v>0</v>
          </cell>
          <cell r="Q40">
            <v>0</v>
          </cell>
          <cell r="R40">
            <v>17559.8</v>
          </cell>
          <cell r="S40">
            <v>16659.099999999999</v>
          </cell>
          <cell r="T40">
            <v>899.7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899.7</v>
          </cell>
          <cell r="Z40">
            <v>0</v>
          </cell>
          <cell r="AA40">
            <v>1</v>
          </cell>
          <cell r="AB40">
            <v>0</v>
          </cell>
          <cell r="AC40">
            <v>0</v>
          </cell>
          <cell r="AD40">
            <v>17559.8</v>
          </cell>
        </row>
        <row r="41">
          <cell r="C41">
            <v>27962.3</v>
          </cell>
          <cell r="D41">
            <v>0</v>
          </cell>
          <cell r="E41">
            <v>90.4</v>
          </cell>
          <cell r="F41">
            <v>28052.699999999997</v>
          </cell>
          <cell r="G41">
            <v>92</v>
          </cell>
          <cell r="H41">
            <v>28144.699999999997</v>
          </cell>
          <cell r="J41">
            <v>28144.699999999997</v>
          </cell>
          <cell r="K41">
            <v>1009.6</v>
          </cell>
          <cell r="L41">
            <v>0</v>
          </cell>
          <cell r="M41">
            <v>0</v>
          </cell>
          <cell r="N41">
            <v>2252.8000000000002</v>
          </cell>
          <cell r="O41">
            <v>2252.8000000000002</v>
          </cell>
          <cell r="P41">
            <v>0</v>
          </cell>
          <cell r="Q41">
            <v>-11.1</v>
          </cell>
          <cell r="R41">
            <v>31396</v>
          </cell>
          <cell r="S41">
            <v>23695.099999999991</v>
          </cell>
          <cell r="T41">
            <v>5096.8</v>
          </cell>
          <cell r="U41">
            <v>0</v>
          </cell>
          <cell r="V41">
            <v>0</v>
          </cell>
          <cell r="W41">
            <v>90.4</v>
          </cell>
          <cell r="X41">
            <v>90.4</v>
          </cell>
          <cell r="Y41">
            <v>5187.2</v>
          </cell>
          <cell r="Z41">
            <v>1829</v>
          </cell>
          <cell r="AA41">
            <v>684.7</v>
          </cell>
          <cell r="AB41">
            <v>0</v>
          </cell>
          <cell r="AC41">
            <v>0</v>
          </cell>
          <cell r="AD41">
            <v>31395.999999999996</v>
          </cell>
        </row>
        <row r="42">
          <cell r="C42">
            <v>5343.2000000000007</v>
          </cell>
          <cell r="D42">
            <v>0</v>
          </cell>
          <cell r="E42">
            <v>28591</v>
          </cell>
          <cell r="F42">
            <v>33934.199999999997</v>
          </cell>
          <cell r="G42">
            <v>-5343.2000000000007</v>
          </cell>
          <cell r="H42">
            <v>28590.999999999996</v>
          </cell>
          <cell r="J42">
            <v>28590.999999999996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28590.999999999996</v>
          </cell>
          <cell r="S42">
            <v>270.5</v>
          </cell>
          <cell r="T42">
            <v>414.4</v>
          </cell>
          <cell r="U42">
            <v>0</v>
          </cell>
          <cell r="V42">
            <v>1012.3</v>
          </cell>
          <cell r="W42">
            <v>26893.8</v>
          </cell>
          <cell r="X42">
            <v>27906.1</v>
          </cell>
          <cell r="Y42">
            <v>28320.5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28591</v>
          </cell>
        </row>
        <row r="43">
          <cell r="C43">
            <v>12284.199999999999</v>
          </cell>
          <cell r="D43">
            <v>0</v>
          </cell>
          <cell r="E43">
            <v>15465.7</v>
          </cell>
          <cell r="F43">
            <v>27749.9</v>
          </cell>
          <cell r="G43">
            <v>-9.3000000000000114</v>
          </cell>
          <cell r="H43">
            <v>27740.600000000002</v>
          </cell>
          <cell r="J43">
            <v>27740.600000000002</v>
          </cell>
          <cell r="K43">
            <v>68.2</v>
          </cell>
          <cell r="L43">
            <v>3.6</v>
          </cell>
          <cell r="M43">
            <v>0</v>
          </cell>
          <cell r="N43">
            <v>193</v>
          </cell>
          <cell r="O43">
            <v>196.6</v>
          </cell>
          <cell r="P43">
            <v>0</v>
          </cell>
          <cell r="Q43">
            <v>0</v>
          </cell>
          <cell r="R43">
            <v>28005.4</v>
          </cell>
          <cell r="S43">
            <v>4798.1000000000004</v>
          </cell>
          <cell r="T43">
            <v>8680.7999999999975</v>
          </cell>
          <cell r="U43">
            <v>0</v>
          </cell>
          <cell r="V43">
            <v>14275.4</v>
          </cell>
          <cell r="W43">
            <v>238.2</v>
          </cell>
          <cell r="X43">
            <v>14513.6</v>
          </cell>
          <cell r="Y43">
            <v>23194.399999999998</v>
          </cell>
          <cell r="Z43">
            <v>0</v>
          </cell>
          <cell r="AA43">
            <v>12.9</v>
          </cell>
          <cell r="AB43">
            <v>0</v>
          </cell>
          <cell r="AC43">
            <v>0</v>
          </cell>
          <cell r="AD43">
            <v>28005.4</v>
          </cell>
        </row>
        <row r="44">
          <cell r="C44">
            <v>16507.900000000001</v>
          </cell>
          <cell r="D44">
            <v>0</v>
          </cell>
          <cell r="E44">
            <v>23653.9</v>
          </cell>
          <cell r="F44">
            <v>40161.800000000003</v>
          </cell>
          <cell r="G44">
            <v>113</v>
          </cell>
          <cell r="H44">
            <v>40274.800000000003</v>
          </cell>
          <cell r="J44">
            <v>40274.800000000003</v>
          </cell>
          <cell r="K44">
            <v>26.5</v>
          </cell>
          <cell r="L44">
            <v>0</v>
          </cell>
          <cell r="M44">
            <v>0</v>
          </cell>
          <cell r="N44">
            <v>616.19999999999993</v>
          </cell>
          <cell r="O44">
            <v>616.19999999999993</v>
          </cell>
          <cell r="P44">
            <v>0</v>
          </cell>
          <cell r="Q44">
            <v>0</v>
          </cell>
          <cell r="R44">
            <v>40917.5</v>
          </cell>
          <cell r="S44">
            <v>3222.7999999999993</v>
          </cell>
          <cell r="T44">
            <v>13945.3</v>
          </cell>
          <cell r="U44">
            <v>0</v>
          </cell>
          <cell r="V44">
            <v>20203.8</v>
          </cell>
          <cell r="W44">
            <v>3450.1</v>
          </cell>
          <cell r="X44">
            <v>23653.899999999998</v>
          </cell>
          <cell r="Y44">
            <v>37599.199999999997</v>
          </cell>
          <cell r="Z44">
            <v>0</v>
          </cell>
          <cell r="AA44">
            <v>95.5</v>
          </cell>
          <cell r="AB44">
            <v>0</v>
          </cell>
          <cell r="AC44">
            <v>0</v>
          </cell>
          <cell r="AD44">
            <v>40917.5</v>
          </cell>
        </row>
        <row r="45">
          <cell r="C45">
            <v>2004.6</v>
          </cell>
          <cell r="D45">
            <v>0</v>
          </cell>
          <cell r="E45">
            <v>0</v>
          </cell>
          <cell r="F45">
            <v>2004.6</v>
          </cell>
          <cell r="G45">
            <v>339</v>
          </cell>
          <cell r="H45">
            <v>2343.6</v>
          </cell>
          <cell r="J45">
            <v>2343.6</v>
          </cell>
          <cell r="K45">
            <v>0</v>
          </cell>
          <cell r="L45">
            <v>0</v>
          </cell>
          <cell r="M45">
            <v>0</v>
          </cell>
          <cell r="N45">
            <v>12.3</v>
          </cell>
          <cell r="O45">
            <v>12.3</v>
          </cell>
          <cell r="P45">
            <v>0</v>
          </cell>
          <cell r="Q45">
            <v>0</v>
          </cell>
          <cell r="R45">
            <v>2355.8999999999996</v>
          </cell>
          <cell r="S45">
            <v>0</v>
          </cell>
          <cell r="T45">
            <v>2355.9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2355.9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2355.9</v>
          </cell>
        </row>
        <row r="46">
          <cell r="C46">
            <v>13693.7</v>
          </cell>
          <cell r="D46">
            <v>0</v>
          </cell>
          <cell r="E46">
            <v>3527.9</v>
          </cell>
          <cell r="F46">
            <v>17221.599999999999</v>
          </cell>
          <cell r="G46">
            <v>113.2</v>
          </cell>
          <cell r="H46">
            <v>17334.8</v>
          </cell>
          <cell r="J46">
            <v>17334.8</v>
          </cell>
          <cell r="K46">
            <v>24.299999999999997</v>
          </cell>
          <cell r="L46">
            <v>9.1</v>
          </cell>
          <cell r="M46">
            <v>0</v>
          </cell>
          <cell r="N46">
            <v>373.1</v>
          </cell>
          <cell r="O46">
            <v>382.2</v>
          </cell>
          <cell r="P46">
            <v>0</v>
          </cell>
          <cell r="Q46">
            <v>0</v>
          </cell>
          <cell r="R46">
            <v>17741.300000000003</v>
          </cell>
          <cell r="S46">
            <v>4068.2</v>
          </cell>
          <cell r="T46">
            <v>10085.799999999999</v>
          </cell>
          <cell r="U46">
            <v>0</v>
          </cell>
          <cell r="V46">
            <v>2979.7</v>
          </cell>
          <cell r="W46">
            <v>548.20000000000005</v>
          </cell>
          <cell r="X46">
            <v>3527.9</v>
          </cell>
          <cell r="Y46">
            <v>13613.7</v>
          </cell>
          <cell r="Z46">
            <v>0</v>
          </cell>
          <cell r="AA46">
            <v>59.400000000000006</v>
          </cell>
          <cell r="AB46">
            <v>0</v>
          </cell>
          <cell r="AC46">
            <v>0</v>
          </cell>
          <cell r="AD46">
            <v>17741.3</v>
          </cell>
        </row>
        <row r="47">
          <cell r="C47">
            <v>15167</v>
          </cell>
          <cell r="D47">
            <v>0</v>
          </cell>
          <cell r="E47">
            <v>6788.5</v>
          </cell>
          <cell r="F47">
            <v>21955.5</v>
          </cell>
          <cell r="G47">
            <v>-1707</v>
          </cell>
          <cell r="H47">
            <v>20248.5</v>
          </cell>
          <cell r="J47">
            <v>20248.5</v>
          </cell>
          <cell r="K47">
            <v>0</v>
          </cell>
          <cell r="L47">
            <v>0</v>
          </cell>
          <cell r="M47">
            <v>0</v>
          </cell>
          <cell r="N47">
            <v>198.20000000000002</v>
          </cell>
          <cell r="O47">
            <v>198.20000000000002</v>
          </cell>
          <cell r="P47">
            <v>0</v>
          </cell>
          <cell r="Q47">
            <v>0</v>
          </cell>
          <cell r="R47">
            <v>20446.7</v>
          </cell>
          <cell r="S47">
            <v>8761.6000000000022</v>
          </cell>
          <cell r="T47">
            <v>4870.2</v>
          </cell>
          <cell r="U47">
            <v>6256.4</v>
          </cell>
          <cell r="V47">
            <v>0</v>
          </cell>
          <cell r="W47">
            <v>532.1</v>
          </cell>
          <cell r="X47">
            <v>532.1</v>
          </cell>
          <cell r="Y47">
            <v>11658.7</v>
          </cell>
          <cell r="Z47">
            <v>0</v>
          </cell>
          <cell r="AA47">
            <v>26.400000000000002</v>
          </cell>
          <cell r="AB47">
            <v>0</v>
          </cell>
          <cell r="AC47">
            <v>0</v>
          </cell>
          <cell r="AD47">
            <v>20446.700000000004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J49">
            <v>0</v>
          </cell>
          <cell r="K49">
            <v>5322.1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5322.1</v>
          </cell>
          <cell r="S49">
            <v>0</v>
          </cell>
          <cell r="T49">
            <v>3981.6000000000004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3981.6000000000004</v>
          </cell>
          <cell r="Z49">
            <v>0</v>
          </cell>
          <cell r="AA49">
            <v>1340.5</v>
          </cell>
          <cell r="AB49">
            <v>0</v>
          </cell>
          <cell r="AC49">
            <v>0</v>
          </cell>
          <cell r="AD49">
            <v>5322.1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J50">
            <v>0</v>
          </cell>
          <cell r="K50">
            <v>-5431.7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-5431.7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-5431.7</v>
          </cell>
          <cell r="AB50">
            <v>0</v>
          </cell>
          <cell r="AC50">
            <v>0</v>
          </cell>
          <cell r="AD50">
            <v>-5431.7</v>
          </cell>
        </row>
        <row r="51">
          <cell r="C51">
            <v>1189182.8999999999</v>
          </cell>
          <cell r="D51">
            <v>104721.60000000001</v>
          </cell>
          <cell r="E51">
            <v>95767.6</v>
          </cell>
          <cell r="F51">
            <v>1389672.1</v>
          </cell>
          <cell r="G51">
            <v>-4.5474735088646412E-13</v>
          </cell>
          <cell r="H51">
            <v>1389672.1000000003</v>
          </cell>
          <cell r="J51">
            <v>1389672.1000000003</v>
          </cell>
          <cell r="K51">
            <v>300341.09999999992</v>
          </cell>
          <cell r="L51">
            <v>27920.799999999996</v>
          </cell>
          <cell r="M51">
            <v>2823.2000000000003</v>
          </cell>
          <cell r="N51">
            <v>54013</v>
          </cell>
          <cell r="O51">
            <v>84757</v>
          </cell>
          <cell r="P51">
            <v>-1.8872015061788261E-11</v>
          </cell>
          <cell r="Q51">
            <v>-2526.1</v>
          </cell>
          <cell r="R51">
            <v>1772244.0999999999</v>
          </cell>
          <cell r="S51">
            <v>777208.6</v>
          </cell>
          <cell r="T51">
            <v>430105.49999999994</v>
          </cell>
          <cell r="U51">
            <v>6286.9</v>
          </cell>
          <cell r="V51">
            <v>44960.399999999994</v>
          </cell>
          <cell r="W51">
            <v>49372.499999999985</v>
          </cell>
          <cell r="X51">
            <v>94332.9</v>
          </cell>
          <cell r="Y51">
            <v>530725.30000000016</v>
          </cell>
          <cell r="Z51">
            <v>174395.3</v>
          </cell>
          <cell r="AA51">
            <v>287778.70000000007</v>
          </cell>
          <cell r="AB51">
            <v>1929.6000000000006</v>
          </cell>
          <cell r="AC51">
            <v>206.6</v>
          </cell>
          <cell r="AD51">
            <v>1772244.0999999999</v>
          </cell>
        </row>
        <row r="53">
          <cell r="M53">
            <v>1389672.0999999996</v>
          </cell>
          <cell r="Y53">
            <v>530725.30000000005</v>
          </cell>
        </row>
        <row r="54">
          <cell r="M54">
            <v>777208.59999999963</v>
          </cell>
          <cell r="Y54">
            <v>174395.3</v>
          </cell>
        </row>
        <row r="55">
          <cell r="M55">
            <v>612463.5</v>
          </cell>
          <cell r="Y55">
            <v>1929.6000000000006</v>
          </cell>
        </row>
        <row r="56">
          <cell r="M56">
            <v>84757</v>
          </cell>
          <cell r="Y56">
            <v>287778.7</v>
          </cell>
        </row>
        <row r="57">
          <cell r="M57">
            <v>-2526.1</v>
          </cell>
          <cell r="Y57">
            <v>300341.09999999998</v>
          </cell>
        </row>
        <row r="58">
          <cell r="M58">
            <v>694694.40000000002</v>
          </cell>
          <cell r="Y58">
            <v>694694.40000000014</v>
          </cell>
        </row>
      </sheetData>
      <sheetData sheetId="1">
        <row r="11">
          <cell r="B11">
            <v>46795.499999999993</v>
          </cell>
          <cell r="C11">
            <v>15665</v>
          </cell>
          <cell r="D11">
            <v>0.4</v>
          </cell>
          <cell r="E11">
            <v>27245.399999999998</v>
          </cell>
          <cell r="F11">
            <v>410.8</v>
          </cell>
          <cell r="G11">
            <v>2645.7</v>
          </cell>
          <cell r="H11">
            <v>0</v>
          </cell>
          <cell r="I11">
            <v>12.1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389.5</v>
          </cell>
          <cell r="R11">
            <v>0</v>
          </cell>
          <cell r="S11">
            <v>0</v>
          </cell>
          <cell r="T11">
            <v>195</v>
          </cell>
          <cell r="W11">
            <v>0</v>
          </cell>
          <cell r="X11">
            <v>15.6</v>
          </cell>
          <cell r="Y11">
            <v>97.800000000000011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42.9</v>
          </cell>
          <cell r="AF11">
            <v>0</v>
          </cell>
          <cell r="AG11">
            <v>0</v>
          </cell>
          <cell r="AH11">
            <v>67.3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8</v>
          </cell>
        </row>
        <row r="12">
          <cell r="B12">
            <v>37424.5</v>
          </cell>
          <cell r="C12">
            <v>15.8</v>
          </cell>
          <cell r="D12">
            <v>915.7</v>
          </cell>
          <cell r="E12">
            <v>14.600000000000001</v>
          </cell>
          <cell r="F12">
            <v>0</v>
          </cell>
          <cell r="G12">
            <v>2.7</v>
          </cell>
          <cell r="H12">
            <v>15112.9</v>
          </cell>
          <cell r="I12">
            <v>170.6</v>
          </cell>
          <cell r="J12">
            <v>3.6</v>
          </cell>
          <cell r="K12">
            <v>1433</v>
          </cell>
          <cell r="L12">
            <v>2624.7</v>
          </cell>
          <cell r="M12">
            <v>1.1000000000000001</v>
          </cell>
          <cell r="N12">
            <v>5.8</v>
          </cell>
          <cell r="O12">
            <v>1.3</v>
          </cell>
          <cell r="P12">
            <v>0</v>
          </cell>
          <cell r="Q12">
            <v>17.3</v>
          </cell>
          <cell r="R12">
            <v>15709</v>
          </cell>
          <cell r="S12">
            <v>0</v>
          </cell>
          <cell r="T12">
            <v>1368.8000000000002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3.9</v>
          </cell>
          <cell r="AE12">
            <v>10.4</v>
          </cell>
          <cell r="AF12">
            <v>0</v>
          </cell>
          <cell r="AG12">
            <v>5</v>
          </cell>
          <cell r="AH12">
            <v>6.1999999999999993</v>
          </cell>
          <cell r="AI12">
            <v>0.9</v>
          </cell>
          <cell r="AJ12">
            <v>0.3</v>
          </cell>
          <cell r="AK12">
            <v>0.9</v>
          </cell>
          <cell r="AL12">
            <v>0</v>
          </cell>
          <cell r="AM12">
            <v>0</v>
          </cell>
          <cell r="AN12">
            <v>0</v>
          </cell>
        </row>
        <row r="13">
          <cell r="B13">
            <v>39618.099999999991</v>
          </cell>
          <cell r="C13">
            <v>2365.1999999999998</v>
          </cell>
          <cell r="D13">
            <v>66.599999999999994</v>
          </cell>
          <cell r="E13">
            <v>16261.599999999999</v>
          </cell>
          <cell r="F13">
            <v>242.5</v>
          </cell>
          <cell r="G13">
            <v>188</v>
          </cell>
          <cell r="H13">
            <v>23.6</v>
          </cell>
          <cell r="I13">
            <v>100.19999999999999</v>
          </cell>
          <cell r="J13">
            <v>106.1</v>
          </cell>
          <cell r="K13">
            <v>100.5</v>
          </cell>
          <cell r="L13">
            <v>125.4</v>
          </cell>
          <cell r="M13">
            <v>54.9</v>
          </cell>
          <cell r="N13">
            <v>128.60000000000002</v>
          </cell>
          <cell r="O13">
            <v>65.8</v>
          </cell>
          <cell r="P13">
            <v>291.5</v>
          </cell>
          <cell r="Q13">
            <v>93.8</v>
          </cell>
          <cell r="R13">
            <v>50.6</v>
          </cell>
          <cell r="S13">
            <v>161.69999999999999</v>
          </cell>
          <cell r="T13">
            <v>610.79999999999995</v>
          </cell>
          <cell r="W13">
            <v>3837</v>
          </cell>
          <cell r="X13">
            <v>514.6</v>
          </cell>
          <cell r="Y13">
            <v>7223.5999999999995</v>
          </cell>
          <cell r="Z13">
            <v>69.300000000000011</v>
          </cell>
          <cell r="AA13">
            <v>121.4</v>
          </cell>
          <cell r="AB13">
            <v>248.5</v>
          </cell>
          <cell r="AC13">
            <v>66.399999999999991</v>
          </cell>
          <cell r="AD13">
            <v>56.2</v>
          </cell>
          <cell r="AE13">
            <v>718.8</v>
          </cell>
          <cell r="AF13">
            <v>9.6</v>
          </cell>
          <cell r="AG13">
            <v>233.3</v>
          </cell>
          <cell r="AH13">
            <v>356.29999999999995</v>
          </cell>
          <cell r="AI13">
            <v>259.60000000000002</v>
          </cell>
          <cell r="AJ13">
            <v>534.1</v>
          </cell>
          <cell r="AK13">
            <v>1460.4</v>
          </cell>
          <cell r="AL13">
            <v>16.100000000000001</v>
          </cell>
          <cell r="AM13">
            <v>762.7</v>
          </cell>
          <cell r="AN13">
            <v>2092.8000000000002</v>
          </cell>
        </row>
        <row r="14">
          <cell r="B14">
            <v>24058.999999999996</v>
          </cell>
          <cell r="C14">
            <v>270.89999999999998</v>
          </cell>
          <cell r="D14">
            <v>102.19999999999999</v>
          </cell>
          <cell r="E14">
            <v>344.1</v>
          </cell>
          <cell r="F14">
            <v>7642.5</v>
          </cell>
          <cell r="G14">
            <v>300.89999999999998</v>
          </cell>
          <cell r="H14">
            <v>62.800000000000004</v>
          </cell>
          <cell r="I14">
            <v>138.6</v>
          </cell>
          <cell r="J14">
            <v>14.4</v>
          </cell>
          <cell r="K14">
            <v>1120.3</v>
          </cell>
          <cell r="L14">
            <v>368.4</v>
          </cell>
          <cell r="M14">
            <v>96.5</v>
          </cell>
          <cell r="N14">
            <v>156.80000000000001</v>
          </cell>
          <cell r="O14">
            <v>196.70000000000002</v>
          </cell>
          <cell r="P14">
            <v>1065.6000000000001</v>
          </cell>
          <cell r="Q14">
            <v>1235.9000000000001</v>
          </cell>
          <cell r="R14">
            <v>144.1</v>
          </cell>
          <cell r="S14">
            <v>114.9</v>
          </cell>
          <cell r="T14">
            <v>856.9</v>
          </cell>
          <cell r="W14">
            <v>3576.7999999999997</v>
          </cell>
          <cell r="X14">
            <v>527.1</v>
          </cell>
          <cell r="Y14">
            <v>110.7</v>
          </cell>
          <cell r="Z14">
            <v>334.59999999999997</v>
          </cell>
          <cell r="AA14">
            <v>76.8</v>
          </cell>
          <cell r="AB14">
            <v>154.39999999999998</v>
          </cell>
          <cell r="AC14">
            <v>42.5</v>
          </cell>
          <cell r="AD14">
            <v>107.8</v>
          </cell>
          <cell r="AE14">
            <v>803.9</v>
          </cell>
          <cell r="AF14">
            <v>105.8</v>
          </cell>
          <cell r="AG14">
            <v>186.7</v>
          </cell>
          <cell r="AH14">
            <v>251.9</v>
          </cell>
          <cell r="AI14">
            <v>711.2</v>
          </cell>
          <cell r="AJ14">
            <v>80.900000000000006</v>
          </cell>
          <cell r="AK14">
            <v>1654.1</v>
          </cell>
          <cell r="AL14">
            <v>64.3</v>
          </cell>
          <cell r="AM14">
            <v>64.400000000000006</v>
          </cell>
          <cell r="AN14">
            <v>972.59999999999991</v>
          </cell>
        </row>
        <row r="15">
          <cell r="B15">
            <v>21368</v>
          </cell>
          <cell r="C15">
            <v>253.29999999999998</v>
          </cell>
          <cell r="D15">
            <v>60.999999999999993</v>
          </cell>
          <cell r="E15">
            <v>319.90000000000003</v>
          </cell>
          <cell r="F15">
            <v>189.90000000000003</v>
          </cell>
          <cell r="G15">
            <v>3493.4</v>
          </cell>
          <cell r="H15">
            <v>24.2</v>
          </cell>
          <cell r="I15">
            <v>145.39999999999998</v>
          </cell>
          <cell r="J15">
            <v>31.099999999999998</v>
          </cell>
          <cell r="K15">
            <v>398.8</v>
          </cell>
          <cell r="L15">
            <v>295.89999999999998</v>
          </cell>
          <cell r="M15">
            <v>171.5</v>
          </cell>
          <cell r="N15">
            <v>481.70000000000005</v>
          </cell>
          <cell r="O15">
            <v>220.5</v>
          </cell>
          <cell r="P15">
            <v>577.80000000000007</v>
          </cell>
          <cell r="Q15">
            <v>2092.7000000000003</v>
          </cell>
          <cell r="R15">
            <v>162.1</v>
          </cell>
          <cell r="S15">
            <v>129.9</v>
          </cell>
          <cell r="T15">
            <v>3005</v>
          </cell>
          <cell r="W15">
            <v>4074.2</v>
          </cell>
          <cell r="X15">
            <v>565.1</v>
          </cell>
          <cell r="Y15">
            <v>50.400000000000006</v>
          </cell>
          <cell r="Z15">
            <v>710.80000000000007</v>
          </cell>
          <cell r="AA15">
            <v>209.29999999999998</v>
          </cell>
          <cell r="AB15">
            <v>140.60000000000002</v>
          </cell>
          <cell r="AC15">
            <v>268.5</v>
          </cell>
          <cell r="AD15">
            <v>375.20000000000005</v>
          </cell>
          <cell r="AE15">
            <v>500.70000000000005</v>
          </cell>
          <cell r="AF15">
            <v>22.5</v>
          </cell>
          <cell r="AG15">
            <v>135.80000000000001</v>
          </cell>
          <cell r="AH15">
            <v>202.8</v>
          </cell>
          <cell r="AI15">
            <v>435.8</v>
          </cell>
          <cell r="AJ15">
            <v>844.5</v>
          </cell>
          <cell r="AK15">
            <v>263.60000000000002</v>
          </cell>
          <cell r="AL15">
            <v>8.4</v>
          </cell>
          <cell r="AM15">
            <v>334.4</v>
          </cell>
          <cell r="AN15">
            <v>171.3</v>
          </cell>
        </row>
        <row r="16">
          <cell r="B16">
            <v>46968.899999999994</v>
          </cell>
          <cell r="C16">
            <v>5306.9</v>
          </cell>
          <cell r="D16">
            <v>339.29999999999995</v>
          </cell>
          <cell r="E16">
            <v>984.1</v>
          </cell>
          <cell r="F16">
            <v>256.7</v>
          </cell>
          <cell r="G16">
            <v>528.29999999999995</v>
          </cell>
          <cell r="H16">
            <v>165.8</v>
          </cell>
          <cell r="I16">
            <v>1144.0999999999999</v>
          </cell>
          <cell r="J16">
            <v>25.9</v>
          </cell>
          <cell r="K16">
            <v>965.5</v>
          </cell>
          <cell r="L16">
            <v>3434.4</v>
          </cell>
          <cell r="M16">
            <v>28.3</v>
          </cell>
          <cell r="N16">
            <v>148.80000000000001</v>
          </cell>
          <cell r="O16">
            <v>208.9</v>
          </cell>
          <cell r="P16">
            <v>905.8</v>
          </cell>
          <cell r="Q16">
            <v>191.1</v>
          </cell>
          <cell r="R16">
            <v>2910</v>
          </cell>
          <cell r="S16">
            <v>203.20000000000002</v>
          </cell>
          <cell r="T16">
            <v>3857.3</v>
          </cell>
          <cell r="W16">
            <v>12000.7</v>
          </cell>
          <cell r="X16">
            <v>9620.5</v>
          </cell>
          <cell r="Y16">
            <v>50.8</v>
          </cell>
          <cell r="Z16">
            <v>80</v>
          </cell>
          <cell r="AA16">
            <v>141.5</v>
          </cell>
          <cell r="AB16">
            <v>289.3</v>
          </cell>
          <cell r="AC16">
            <v>155.80000000000001</v>
          </cell>
          <cell r="AD16">
            <v>131</v>
          </cell>
          <cell r="AE16">
            <v>934.5</v>
          </cell>
          <cell r="AF16">
            <v>15.1</v>
          </cell>
          <cell r="AG16">
            <v>272.20000000000005</v>
          </cell>
          <cell r="AH16">
            <v>415.6</v>
          </cell>
          <cell r="AI16">
            <v>316.3</v>
          </cell>
          <cell r="AJ16">
            <v>28.7</v>
          </cell>
          <cell r="AK16">
            <v>122.5</v>
          </cell>
          <cell r="AL16">
            <v>13.600000000000001</v>
          </cell>
          <cell r="AM16">
            <v>151.60000000000002</v>
          </cell>
          <cell r="AN16">
            <v>624.79999999999995</v>
          </cell>
        </row>
        <row r="17">
          <cell r="B17">
            <v>31757.200000000001</v>
          </cell>
          <cell r="C17">
            <v>4075.7</v>
          </cell>
          <cell r="D17">
            <v>96.899999999999991</v>
          </cell>
          <cell r="E17">
            <v>769.9</v>
          </cell>
          <cell r="F17">
            <v>1383.3999999999999</v>
          </cell>
          <cell r="G17">
            <v>962.9</v>
          </cell>
          <cell r="H17">
            <v>224.9</v>
          </cell>
          <cell r="I17">
            <v>3476.5</v>
          </cell>
          <cell r="J17">
            <v>329.7</v>
          </cell>
          <cell r="K17">
            <v>5247.6</v>
          </cell>
          <cell r="L17">
            <v>819.5</v>
          </cell>
          <cell r="M17">
            <v>355.3</v>
          </cell>
          <cell r="N17">
            <v>807.2</v>
          </cell>
          <cell r="O17">
            <v>419.3</v>
          </cell>
          <cell r="P17">
            <v>2188.1</v>
          </cell>
          <cell r="Q17">
            <v>1156.4000000000001</v>
          </cell>
          <cell r="R17">
            <v>377</v>
          </cell>
          <cell r="S17">
            <v>866.9</v>
          </cell>
          <cell r="T17">
            <v>2356.4</v>
          </cell>
          <cell r="W17">
            <v>1054.7</v>
          </cell>
          <cell r="X17">
            <v>1127.8</v>
          </cell>
          <cell r="Y17">
            <v>108.5</v>
          </cell>
          <cell r="Z17">
            <v>275.70000000000005</v>
          </cell>
          <cell r="AA17">
            <v>0</v>
          </cell>
          <cell r="AB17">
            <v>0</v>
          </cell>
          <cell r="AC17">
            <v>70.5</v>
          </cell>
          <cell r="AD17">
            <v>1595.1</v>
          </cell>
          <cell r="AE17">
            <v>368.5</v>
          </cell>
          <cell r="AF17">
            <v>40.799999999999997</v>
          </cell>
          <cell r="AG17">
            <v>14.7</v>
          </cell>
          <cell r="AH17">
            <v>0</v>
          </cell>
          <cell r="AI17">
            <v>74.400000000000006</v>
          </cell>
          <cell r="AJ17">
            <v>169</v>
          </cell>
          <cell r="AK17">
            <v>846.9</v>
          </cell>
          <cell r="AL17">
            <v>30.2</v>
          </cell>
          <cell r="AM17">
            <v>44</v>
          </cell>
          <cell r="AN17">
            <v>22.8</v>
          </cell>
        </row>
        <row r="18">
          <cell r="B18">
            <v>7065.4999999999991</v>
          </cell>
          <cell r="C18">
            <v>197.3</v>
          </cell>
          <cell r="D18">
            <v>0</v>
          </cell>
          <cell r="E18">
            <v>87.3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308.89999999999998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1.9</v>
          </cell>
          <cell r="S18">
            <v>0</v>
          </cell>
          <cell r="T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4.5999999999999996</v>
          </cell>
          <cell r="AG18">
            <v>144.69999999999999</v>
          </cell>
          <cell r="AH18">
            <v>0</v>
          </cell>
          <cell r="AI18">
            <v>0</v>
          </cell>
          <cell r="AJ18">
            <v>4.0999999999999996</v>
          </cell>
          <cell r="AK18">
            <v>6171.7</v>
          </cell>
          <cell r="AL18">
            <v>145</v>
          </cell>
          <cell r="AM18">
            <v>0</v>
          </cell>
          <cell r="AN18">
            <v>0</v>
          </cell>
        </row>
        <row r="19">
          <cell r="B19">
            <v>47316.500000000007</v>
          </cell>
          <cell r="C19">
            <v>124.49999999999999</v>
          </cell>
          <cell r="D19">
            <v>177.20000000000002</v>
          </cell>
          <cell r="E19">
            <v>1108</v>
          </cell>
          <cell r="F19">
            <v>387.9</v>
          </cell>
          <cell r="G19">
            <v>368.2</v>
          </cell>
          <cell r="H19">
            <v>74.699999999999989</v>
          </cell>
          <cell r="I19">
            <v>221.8</v>
          </cell>
          <cell r="J19">
            <v>70.2</v>
          </cell>
          <cell r="K19">
            <v>4219.5</v>
          </cell>
          <cell r="L19">
            <v>1291.5999999999999</v>
          </cell>
          <cell r="M19">
            <v>454.79999999999995</v>
          </cell>
          <cell r="N19">
            <v>1195.2</v>
          </cell>
          <cell r="O19">
            <v>825.6</v>
          </cell>
          <cell r="P19">
            <v>5173</v>
          </cell>
          <cell r="Q19">
            <v>539</v>
          </cell>
          <cell r="R19">
            <v>469.4</v>
          </cell>
          <cell r="S19">
            <v>88.6</v>
          </cell>
          <cell r="T19">
            <v>21101.500000000004</v>
          </cell>
          <cell r="W19">
            <v>2098.5</v>
          </cell>
          <cell r="X19">
            <v>4262.2000000000007</v>
          </cell>
          <cell r="Y19">
            <v>38.700000000000003</v>
          </cell>
          <cell r="Z19">
            <v>68.099999999999994</v>
          </cell>
          <cell r="AA19">
            <v>616.6</v>
          </cell>
          <cell r="AB19">
            <v>119.7</v>
          </cell>
          <cell r="AC19">
            <v>89.300000000000011</v>
          </cell>
          <cell r="AD19">
            <v>676.3</v>
          </cell>
          <cell r="AE19">
            <v>492.9</v>
          </cell>
          <cell r="AF19">
            <v>40.900000000000006</v>
          </cell>
          <cell r="AG19">
            <v>112.6</v>
          </cell>
          <cell r="AH19">
            <v>171.2</v>
          </cell>
          <cell r="AI19">
            <v>33.4</v>
          </cell>
          <cell r="AJ19">
            <v>164.1</v>
          </cell>
          <cell r="AK19">
            <v>48.4</v>
          </cell>
          <cell r="AL19">
            <v>3.5999999999999996</v>
          </cell>
          <cell r="AM19">
            <v>291.39999999999998</v>
          </cell>
          <cell r="AN19">
            <v>97.9</v>
          </cell>
        </row>
        <row r="20">
          <cell r="B20">
            <v>53522.3</v>
          </cell>
          <cell r="C20">
            <v>441.29999999999995</v>
          </cell>
          <cell r="D20">
            <v>515.20000000000005</v>
          </cell>
          <cell r="E20">
            <v>339.29999999999995</v>
          </cell>
          <cell r="F20">
            <v>118.30000000000001</v>
          </cell>
          <cell r="G20">
            <v>673.8</v>
          </cell>
          <cell r="H20">
            <v>1522.7</v>
          </cell>
          <cell r="I20">
            <v>506.1</v>
          </cell>
          <cell r="J20">
            <v>63.9</v>
          </cell>
          <cell r="K20">
            <v>1102.7</v>
          </cell>
          <cell r="L20">
            <v>10329.200000000001</v>
          </cell>
          <cell r="M20">
            <v>949.90000000000009</v>
          </cell>
          <cell r="N20">
            <v>2793.9</v>
          </cell>
          <cell r="O20">
            <v>3471.3</v>
          </cell>
          <cell r="P20">
            <v>8920.1</v>
          </cell>
          <cell r="Q20">
            <v>1149.1999999999998</v>
          </cell>
          <cell r="R20">
            <v>2175.6</v>
          </cell>
          <cell r="S20">
            <v>19.399999999999999</v>
          </cell>
          <cell r="T20">
            <v>12378.7</v>
          </cell>
          <cell r="W20">
            <v>446.3</v>
          </cell>
          <cell r="X20">
            <v>2805.2000000000003</v>
          </cell>
          <cell r="Y20">
            <v>10.1</v>
          </cell>
          <cell r="Z20">
            <v>37</v>
          </cell>
          <cell r="AA20">
            <v>986.69999999999993</v>
          </cell>
          <cell r="AB20">
            <v>0</v>
          </cell>
          <cell r="AC20">
            <v>0</v>
          </cell>
          <cell r="AD20">
            <v>206.8</v>
          </cell>
          <cell r="AE20">
            <v>753.5</v>
          </cell>
          <cell r="AF20">
            <v>94.2</v>
          </cell>
          <cell r="AG20">
            <v>157.19999999999999</v>
          </cell>
          <cell r="AH20">
            <v>196.39999999999998</v>
          </cell>
          <cell r="AI20">
            <v>0</v>
          </cell>
          <cell r="AJ20">
            <v>8.8000000000000007</v>
          </cell>
          <cell r="AK20">
            <v>24.9</v>
          </cell>
          <cell r="AL20">
            <v>0</v>
          </cell>
          <cell r="AM20">
            <v>243.9</v>
          </cell>
          <cell r="AN20">
            <v>80.7</v>
          </cell>
        </row>
        <row r="21">
          <cell r="B21">
            <v>16492.5</v>
          </cell>
          <cell r="C21">
            <v>68.2</v>
          </cell>
          <cell r="D21">
            <v>43.400000000000006</v>
          </cell>
          <cell r="E21">
            <v>134.6</v>
          </cell>
          <cell r="F21">
            <v>21.700000000000003</v>
          </cell>
          <cell r="G21">
            <v>58.400000000000006</v>
          </cell>
          <cell r="H21">
            <v>23.7</v>
          </cell>
          <cell r="I21">
            <v>34.5</v>
          </cell>
          <cell r="J21">
            <v>7.7</v>
          </cell>
          <cell r="K21">
            <v>213.9</v>
          </cell>
          <cell r="L21">
            <v>315.8</v>
          </cell>
          <cell r="M21">
            <v>1303.7</v>
          </cell>
          <cell r="N21">
            <v>686.9</v>
          </cell>
          <cell r="O21">
            <v>361.2</v>
          </cell>
          <cell r="P21">
            <v>1234.4000000000001</v>
          </cell>
          <cell r="Q21">
            <v>280.5</v>
          </cell>
          <cell r="R21">
            <v>419.2</v>
          </cell>
          <cell r="S21">
            <v>62.9</v>
          </cell>
          <cell r="T21">
            <v>1241.8999999999999</v>
          </cell>
          <cell r="W21">
            <v>3248.8</v>
          </cell>
          <cell r="X21">
            <v>637.30000000000007</v>
          </cell>
          <cell r="Y21">
            <v>14.8</v>
          </cell>
          <cell r="Z21">
            <v>46.900000000000006</v>
          </cell>
          <cell r="AA21">
            <v>1428.1</v>
          </cell>
          <cell r="AB21">
            <v>2514.1999999999998</v>
          </cell>
          <cell r="AC21">
            <v>290.29999999999995</v>
          </cell>
          <cell r="AD21">
            <v>94.3</v>
          </cell>
          <cell r="AE21">
            <v>269.60000000000002</v>
          </cell>
          <cell r="AF21">
            <v>190.8</v>
          </cell>
          <cell r="AG21">
            <v>92.199999999999989</v>
          </cell>
          <cell r="AH21">
            <v>160.5</v>
          </cell>
          <cell r="AI21">
            <v>52.9</v>
          </cell>
          <cell r="AJ21">
            <v>20.5</v>
          </cell>
          <cell r="AK21">
            <v>728.4</v>
          </cell>
          <cell r="AL21">
            <v>24.6</v>
          </cell>
          <cell r="AM21">
            <v>45.5</v>
          </cell>
          <cell r="AN21">
            <v>120.20000000000002</v>
          </cell>
        </row>
        <row r="22">
          <cell r="B22">
            <v>16496.399999999994</v>
          </cell>
          <cell r="C22">
            <v>87.100000000000009</v>
          </cell>
          <cell r="D22">
            <v>97.699999999999989</v>
          </cell>
          <cell r="E22">
            <v>101.9</v>
          </cell>
          <cell r="F22">
            <v>19.2</v>
          </cell>
          <cell r="G22">
            <v>78.900000000000006</v>
          </cell>
          <cell r="H22">
            <v>41.7</v>
          </cell>
          <cell r="I22">
            <v>23</v>
          </cell>
          <cell r="J22">
            <v>0</v>
          </cell>
          <cell r="K22">
            <v>275.5</v>
          </cell>
          <cell r="L22">
            <v>528.29999999999995</v>
          </cell>
          <cell r="M22">
            <v>618.20000000000005</v>
          </cell>
          <cell r="N22">
            <v>1885.7</v>
          </cell>
          <cell r="O22">
            <v>727.4</v>
          </cell>
          <cell r="P22">
            <v>2721.7999999999997</v>
          </cell>
          <cell r="Q22">
            <v>337.5</v>
          </cell>
          <cell r="R22">
            <v>958.8</v>
          </cell>
          <cell r="S22">
            <v>8.8000000000000007</v>
          </cell>
          <cell r="T22">
            <v>2707.2999999999997</v>
          </cell>
          <cell r="W22">
            <v>1663.1</v>
          </cell>
          <cell r="X22">
            <v>1393.8</v>
          </cell>
          <cell r="Y22">
            <v>25.9</v>
          </cell>
          <cell r="Z22">
            <v>0</v>
          </cell>
          <cell r="AA22">
            <v>896.3</v>
          </cell>
          <cell r="AB22">
            <v>656.4</v>
          </cell>
          <cell r="AC22">
            <v>0</v>
          </cell>
          <cell r="AD22">
            <v>39.299999999999997</v>
          </cell>
          <cell r="AE22">
            <v>82</v>
          </cell>
          <cell r="AF22">
            <v>276.3</v>
          </cell>
          <cell r="AG22">
            <v>0</v>
          </cell>
          <cell r="AH22">
            <v>56.9</v>
          </cell>
          <cell r="AI22">
            <v>16.7</v>
          </cell>
          <cell r="AJ22">
            <v>13</v>
          </cell>
          <cell r="AK22">
            <v>36.799999999999997</v>
          </cell>
          <cell r="AL22">
            <v>0</v>
          </cell>
          <cell r="AM22">
            <v>50.399999999999991</v>
          </cell>
          <cell r="AN22">
            <v>70.7</v>
          </cell>
        </row>
        <row r="23">
          <cell r="B23">
            <v>2177.4000000000005</v>
          </cell>
          <cell r="C23">
            <v>23.8</v>
          </cell>
          <cell r="D23">
            <v>13.2</v>
          </cell>
          <cell r="E23">
            <v>15.700000000000001</v>
          </cell>
          <cell r="F23">
            <v>10.9</v>
          </cell>
          <cell r="G23">
            <v>57.800000000000004</v>
          </cell>
          <cell r="H23">
            <v>5.1000000000000005</v>
          </cell>
          <cell r="I23">
            <v>6.3000000000000007</v>
          </cell>
          <cell r="J23">
            <v>2.6</v>
          </cell>
          <cell r="K23">
            <v>32.9</v>
          </cell>
          <cell r="L23">
            <v>33.6</v>
          </cell>
          <cell r="M23">
            <v>7</v>
          </cell>
          <cell r="N23">
            <v>8.9</v>
          </cell>
          <cell r="O23">
            <v>59.1</v>
          </cell>
          <cell r="P23">
            <v>77.400000000000006</v>
          </cell>
          <cell r="Q23">
            <v>131</v>
          </cell>
          <cell r="R23">
            <v>37.4</v>
          </cell>
          <cell r="S23">
            <v>1.1000000000000001</v>
          </cell>
          <cell r="T23">
            <v>247.3</v>
          </cell>
          <cell r="W23">
            <v>46.5</v>
          </cell>
          <cell r="X23">
            <v>1304.3999999999999</v>
          </cell>
          <cell r="Y23">
            <v>0</v>
          </cell>
          <cell r="Z23">
            <v>1.4</v>
          </cell>
          <cell r="AA23">
            <v>7.7</v>
          </cell>
          <cell r="AB23">
            <v>0</v>
          </cell>
          <cell r="AC23">
            <v>0</v>
          </cell>
          <cell r="AD23">
            <v>6.7</v>
          </cell>
          <cell r="AE23">
            <v>19</v>
          </cell>
          <cell r="AF23">
            <v>2</v>
          </cell>
          <cell r="AG23">
            <v>4.9000000000000004</v>
          </cell>
          <cell r="AH23">
            <v>8.6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3.4000000000000004</v>
          </cell>
          <cell r="AN23">
            <v>1.7</v>
          </cell>
        </row>
        <row r="24">
          <cell r="B24">
            <v>37931.999999999993</v>
          </cell>
          <cell r="C24">
            <v>274.60000000000002</v>
          </cell>
          <cell r="D24">
            <v>172.5</v>
          </cell>
          <cell r="E24">
            <v>504.79999999999995</v>
          </cell>
          <cell r="F24">
            <v>47.7</v>
          </cell>
          <cell r="G24">
            <v>263</v>
          </cell>
          <cell r="H24">
            <v>45.9</v>
          </cell>
          <cell r="I24">
            <v>79.2</v>
          </cell>
          <cell r="J24">
            <v>31.7</v>
          </cell>
          <cell r="K24">
            <v>296.2</v>
          </cell>
          <cell r="L24">
            <v>306.59999999999997</v>
          </cell>
          <cell r="M24">
            <v>112</v>
          </cell>
          <cell r="N24">
            <v>528.79999999999995</v>
          </cell>
          <cell r="O24">
            <v>351.6</v>
          </cell>
          <cell r="P24">
            <v>16421.7</v>
          </cell>
          <cell r="Q24">
            <v>753</v>
          </cell>
          <cell r="R24">
            <v>656.1</v>
          </cell>
          <cell r="S24">
            <v>24.4</v>
          </cell>
          <cell r="T24">
            <v>1690.1</v>
          </cell>
          <cell r="W24">
            <v>1026.2</v>
          </cell>
          <cell r="X24">
            <v>11457.499999999998</v>
          </cell>
          <cell r="Y24">
            <v>20.400000000000002</v>
          </cell>
          <cell r="Z24">
            <v>0</v>
          </cell>
          <cell r="AA24">
            <v>125.4</v>
          </cell>
          <cell r="AB24">
            <v>0</v>
          </cell>
          <cell r="AC24">
            <v>0</v>
          </cell>
          <cell r="AD24">
            <v>174</v>
          </cell>
          <cell r="AE24">
            <v>1003.9</v>
          </cell>
          <cell r="AF24">
            <v>19.8</v>
          </cell>
          <cell r="AG24">
            <v>340.3</v>
          </cell>
          <cell r="AH24">
            <v>510.20000000000005</v>
          </cell>
          <cell r="AI24">
            <v>42.6</v>
          </cell>
          <cell r="AJ24">
            <v>57.5</v>
          </cell>
          <cell r="AK24">
            <v>36.4</v>
          </cell>
          <cell r="AL24">
            <v>0</v>
          </cell>
          <cell r="AM24">
            <v>50.099999999999994</v>
          </cell>
          <cell r="AN24">
            <v>507.8</v>
          </cell>
        </row>
        <row r="25">
          <cell r="B25">
            <v>23904.7</v>
          </cell>
          <cell r="C25">
            <v>1716.8</v>
          </cell>
          <cell r="D25">
            <v>106.4</v>
          </cell>
          <cell r="E25">
            <v>184.2</v>
          </cell>
          <cell r="F25">
            <v>89.9</v>
          </cell>
          <cell r="G25">
            <v>326.89999999999998</v>
          </cell>
          <cell r="H25">
            <v>71.099999999999994</v>
          </cell>
          <cell r="I25">
            <v>52.800000000000004</v>
          </cell>
          <cell r="J25">
            <v>14.4</v>
          </cell>
          <cell r="K25">
            <v>260.39999999999998</v>
          </cell>
          <cell r="L25">
            <v>443.5</v>
          </cell>
          <cell r="M25">
            <v>412.2</v>
          </cell>
          <cell r="N25">
            <v>293</v>
          </cell>
          <cell r="O25">
            <v>332.6</v>
          </cell>
          <cell r="P25">
            <v>4010.8</v>
          </cell>
          <cell r="Q25">
            <v>693.59999999999991</v>
          </cell>
          <cell r="R25">
            <v>486</v>
          </cell>
          <cell r="S25">
            <v>148.69999999999999</v>
          </cell>
          <cell r="T25">
            <v>2183.4</v>
          </cell>
          <cell r="W25">
            <v>2686.9</v>
          </cell>
          <cell r="X25">
            <v>4194.0999999999995</v>
          </cell>
          <cell r="Y25">
            <v>312.59999999999997</v>
          </cell>
          <cell r="Z25">
            <v>99.899999999999991</v>
          </cell>
          <cell r="AA25">
            <v>652.9</v>
          </cell>
          <cell r="AB25">
            <v>53.6</v>
          </cell>
          <cell r="AC25">
            <v>794.8</v>
          </cell>
          <cell r="AD25">
            <v>1416.4</v>
          </cell>
          <cell r="AE25">
            <v>495.79999999999995</v>
          </cell>
          <cell r="AF25">
            <v>47.7</v>
          </cell>
          <cell r="AG25">
            <v>282.7</v>
          </cell>
          <cell r="AH25">
            <v>239.5</v>
          </cell>
          <cell r="AI25">
            <v>118.3</v>
          </cell>
          <cell r="AJ25">
            <v>190.2</v>
          </cell>
          <cell r="AK25">
            <v>277.7</v>
          </cell>
          <cell r="AL25">
            <v>5.2</v>
          </cell>
          <cell r="AM25">
            <v>60.3</v>
          </cell>
          <cell r="AN25">
            <v>149.4</v>
          </cell>
        </row>
        <row r="26">
          <cell r="B26">
            <v>49386.2</v>
          </cell>
          <cell r="C26">
            <v>1131.3</v>
          </cell>
          <cell r="D26">
            <v>1020.4999999999999</v>
          </cell>
          <cell r="E26">
            <v>1909.3</v>
          </cell>
          <cell r="F26">
            <v>696.2</v>
          </cell>
          <cell r="G26">
            <v>1231.3</v>
          </cell>
          <cell r="H26">
            <v>624.4</v>
          </cell>
          <cell r="I26">
            <v>1216</v>
          </cell>
          <cell r="J26">
            <v>121.3</v>
          </cell>
          <cell r="K26">
            <v>1944.3</v>
          </cell>
          <cell r="L26">
            <v>2227.3999999999996</v>
          </cell>
          <cell r="M26">
            <v>350.2</v>
          </cell>
          <cell r="N26">
            <v>1160.3</v>
          </cell>
          <cell r="O26">
            <v>1012.3</v>
          </cell>
          <cell r="P26">
            <v>2920.3</v>
          </cell>
          <cell r="Q26">
            <v>759.59999999999991</v>
          </cell>
          <cell r="R26">
            <v>11528.8</v>
          </cell>
          <cell r="S26">
            <v>1046</v>
          </cell>
          <cell r="T26">
            <v>4522.3</v>
          </cell>
          <cell r="W26">
            <v>3766.2999999999997</v>
          </cell>
          <cell r="X26">
            <v>1808.3</v>
          </cell>
          <cell r="Y26">
            <v>456.20000000000005</v>
          </cell>
          <cell r="Z26">
            <v>125.5</v>
          </cell>
          <cell r="AA26">
            <v>441.09999999999997</v>
          </cell>
          <cell r="AB26">
            <v>902.8</v>
          </cell>
          <cell r="AC26">
            <v>602.40000000000009</v>
          </cell>
          <cell r="AD26">
            <v>713.4</v>
          </cell>
          <cell r="AE26">
            <v>1857.4</v>
          </cell>
          <cell r="AF26">
            <v>47.300000000000004</v>
          </cell>
          <cell r="AG26">
            <v>847.1</v>
          </cell>
          <cell r="AH26">
            <v>1143.1000000000001</v>
          </cell>
          <cell r="AI26">
            <v>90.399999999999991</v>
          </cell>
          <cell r="AJ26">
            <v>157</v>
          </cell>
          <cell r="AK26">
            <v>253.20000000000002</v>
          </cell>
          <cell r="AL26">
            <v>23.2</v>
          </cell>
          <cell r="AM26">
            <v>241.9</v>
          </cell>
          <cell r="AN26">
            <v>487.8</v>
          </cell>
        </row>
        <row r="27">
          <cell r="B27">
            <v>7796.9</v>
          </cell>
          <cell r="C27">
            <v>176</v>
          </cell>
          <cell r="D27">
            <v>34.700000000000003</v>
          </cell>
          <cell r="E27">
            <v>90.500000000000014</v>
          </cell>
          <cell r="F27">
            <v>48.699999999999996</v>
          </cell>
          <cell r="G27">
            <v>80.900000000000006</v>
          </cell>
          <cell r="H27">
            <v>25</v>
          </cell>
          <cell r="I27">
            <v>14.6</v>
          </cell>
          <cell r="J27">
            <v>13.799999999999999</v>
          </cell>
          <cell r="K27">
            <v>58.100000000000009</v>
          </cell>
          <cell r="L27">
            <v>51.9</v>
          </cell>
          <cell r="M27">
            <v>15.399999999999999</v>
          </cell>
          <cell r="N27">
            <v>72.7</v>
          </cell>
          <cell r="O27">
            <v>21.6</v>
          </cell>
          <cell r="P27">
            <v>106</v>
          </cell>
          <cell r="Q27">
            <v>42.2</v>
          </cell>
          <cell r="R27">
            <v>94.4</v>
          </cell>
          <cell r="S27">
            <v>109.7</v>
          </cell>
          <cell r="T27">
            <v>3603.7</v>
          </cell>
          <cell r="W27">
            <v>303.8</v>
          </cell>
          <cell r="X27">
            <v>261.60000000000002</v>
          </cell>
          <cell r="Y27">
            <v>179.39999999999998</v>
          </cell>
          <cell r="Z27">
            <v>43.2</v>
          </cell>
          <cell r="AA27">
            <v>67.699999999999989</v>
          </cell>
          <cell r="AB27">
            <v>135.70000000000002</v>
          </cell>
          <cell r="AC27">
            <v>47.699999999999996</v>
          </cell>
          <cell r="AD27">
            <v>64.899999999999991</v>
          </cell>
          <cell r="AE27">
            <v>313.3</v>
          </cell>
          <cell r="AF27">
            <v>6.5</v>
          </cell>
          <cell r="AG27">
            <v>128</v>
          </cell>
          <cell r="AH27">
            <v>196.8</v>
          </cell>
          <cell r="AI27">
            <v>9.8000000000000007</v>
          </cell>
          <cell r="AJ27">
            <v>371.8</v>
          </cell>
          <cell r="AK27">
            <v>854.69999999999993</v>
          </cell>
          <cell r="AL27">
            <v>5.3000000000000007</v>
          </cell>
          <cell r="AM27">
            <v>49.8</v>
          </cell>
          <cell r="AN27">
            <v>97</v>
          </cell>
        </row>
        <row r="28">
          <cell r="B28">
            <v>39331.899999999994</v>
          </cell>
          <cell r="C28">
            <v>351.8</v>
          </cell>
          <cell r="D28">
            <v>214.89999999999995</v>
          </cell>
          <cell r="E28">
            <v>862.9</v>
          </cell>
          <cell r="F28">
            <v>374.3</v>
          </cell>
          <cell r="G28">
            <v>454.59999999999997</v>
          </cell>
          <cell r="H28">
            <v>411.5</v>
          </cell>
          <cell r="I28">
            <v>312.29999999999995</v>
          </cell>
          <cell r="J28">
            <v>90.4</v>
          </cell>
          <cell r="K28">
            <v>706.7</v>
          </cell>
          <cell r="L28">
            <v>479.7</v>
          </cell>
          <cell r="M28">
            <v>97.2</v>
          </cell>
          <cell r="N28">
            <v>314.3</v>
          </cell>
          <cell r="O28">
            <v>265.2</v>
          </cell>
          <cell r="P28">
            <v>606.1</v>
          </cell>
          <cell r="Q28">
            <v>280</v>
          </cell>
          <cell r="R28">
            <v>3235.6</v>
          </cell>
          <cell r="S28">
            <v>434.30000000000007</v>
          </cell>
          <cell r="T28">
            <v>8095.4</v>
          </cell>
          <cell r="W28">
            <v>4655.7000000000007</v>
          </cell>
          <cell r="X28">
            <v>4858.7999999999993</v>
          </cell>
          <cell r="Y28">
            <v>470.9</v>
          </cell>
          <cell r="Z28">
            <v>197.5</v>
          </cell>
          <cell r="AA28">
            <v>816.9</v>
          </cell>
          <cell r="AB28">
            <v>611.29999999999995</v>
          </cell>
          <cell r="AC28">
            <v>449.69999999999993</v>
          </cell>
          <cell r="AD28">
            <v>1883.4</v>
          </cell>
          <cell r="AE28">
            <v>1538.3000000000002</v>
          </cell>
          <cell r="AF28">
            <v>52.099999999999994</v>
          </cell>
          <cell r="AG28">
            <v>574.09999999999991</v>
          </cell>
          <cell r="AH28">
            <v>971.90000000000009</v>
          </cell>
          <cell r="AI28">
            <v>1889.2</v>
          </cell>
          <cell r="AJ28">
            <v>661.40000000000009</v>
          </cell>
          <cell r="AK28">
            <v>833.8</v>
          </cell>
          <cell r="AL28">
            <v>23.299999999999997</v>
          </cell>
          <cell r="AM28">
            <v>778.80000000000007</v>
          </cell>
          <cell r="AN28">
            <v>477.6</v>
          </cell>
        </row>
        <row r="29">
          <cell r="B29">
            <v>5748.4000000000005</v>
          </cell>
          <cell r="C29">
            <v>140.30000000000001</v>
          </cell>
          <cell r="D29">
            <v>13.100000000000001</v>
          </cell>
          <cell r="E29">
            <v>17.899999999999999</v>
          </cell>
          <cell r="F29">
            <v>14.8</v>
          </cell>
          <cell r="G29">
            <v>23.7</v>
          </cell>
          <cell r="H29">
            <v>4.8</v>
          </cell>
          <cell r="I29">
            <v>78.099999999999994</v>
          </cell>
          <cell r="J29">
            <v>4.3</v>
          </cell>
          <cell r="K29">
            <v>70.099999999999994</v>
          </cell>
          <cell r="L29">
            <v>39</v>
          </cell>
          <cell r="M29">
            <v>80.3</v>
          </cell>
          <cell r="N29">
            <v>25.9</v>
          </cell>
          <cell r="O29">
            <v>24</v>
          </cell>
          <cell r="P29">
            <v>32.5</v>
          </cell>
          <cell r="Q29">
            <v>14</v>
          </cell>
          <cell r="R29">
            <v>8.6999999999999993</v>
          </cell>
          <cell r="S29">
            <v>32.4</v>
          </cell>
          <cell r="T29">
            <v>27.4</v>
          </cell>
          <cell r="W29">
            <v>2835.7</v>
          </cell>
          <cell r="X29">
            <v>1173.0999999999997</v>
          </cell>
          <cell r="Y29">
            <v>17.899999999999999</v>
          </cell>
          <cell r="Z29">
            <v>13.899999999999999</v>
          </cell>
          <cell r="AA29">
            <v>293.09999999999997</v>
          </cell>
          <cell r="AB29">
            <v>49.800000000000004</v>
          </cell>
          <cell r="AC29">
            <v>11.7</v>
          </cell>
          <cell r="AD29">
            <v>11.3</v>
          </cell>
          <cell r="AE29">
            <v>114.7</v>
          </cell>
          <cell r="AF29">
            <v>2.6</v>
          </cell>
          <cell r="AG29">
            <v>46.8</v>
          </cell>
          <cell r="AH29">
            <v>71.3</v>
          </cell>
          <cell r="AI29">
            <v>53.9</v>
          </cell>
          <cell r="AJ29">
            <v>33.6</v>
          </cell>
          <cell r="AK29">
            <v>312.7</v>
          </cell>
          <cell r="AL29">
            <v>1.4</v>
          </cell>
          <cell r="AM29">
            <v>18</v>
          </cell>
          <cell r="AN29">
            <v>35.6</v>
          </cell>
        </row>
        <row r="30">
          <cell r="B30">
            <v>15865.499999999998</v>
          </cell>
          <cell r="C30">
            <v>232.50000000000003</v>
          </cell>
          <cell r="D30">
            <v>594.79999999999995</v>
          </cell>
          <cell r="E30">
            <v>368</v>
          </cell>
          <cell r="F30">
            <v>80.8</v>
          </cell>
          <cell r="G30">
            <v>321.5</v>
          </cell>
          <cell r="H30">
            <v>476.70000000000005</v>
          </cell>
          <cell r="I30">
            <v>134.19999999999999</v>
          </cell>
          <cell r="J30">
            <v>46.500000000000007</v>
          </cell>
          <cell r="K30">
            <v>349.4</v>
          </cell>
          <cell r="L30">
            <v>343.1</v>
          </cell>
          <cell r="M30">
            <v>130.4</v>
          </cell>
          <cell r="N30">
            <v>126.1</v>
          </cell>
          <cell r="O30">
            <v>162.5</v>
          </cell>
          <cell r="P30">
            <v>618.20000000000005</v>
          </cell>
          <cell r="Q30">
            <v>200.20000000000002</v>
          </cell>
          <cell r="R30">
            <v>399.1</v>
          </cell>
          <cell r="S30">
            <v>65.899999999999991</v>
          </cell>
          <cell r="T30">
            <v>1334.4</v>
          </cell>
          <cell r="W30">
            <v>6540.2999999999993</v>
          </cell>
          <cell r="X30">
            <v>880</v>
          </cell>
          <cell r="Y30">
            <v>39.9</v>
          </cell>
          <cell r="Z30">
            <v>27.6</v>
          </cell>
          <cell r="AA30">
            <v>304.5</v>
          </cell>
          <cell r="AB30">
            <v>99</v>
          </cell>
          <cell r="AC30">
            <v>205</v>
          </cell>
          <cell r="AD30">
            <v>52.900000000000006</v>
          </cell>
          <cell r="AE30">
            <v>311.29999999999995</v>
          </cell>
          <cell r="AF30">
            <v>12</v>
          </cell>
          <cell r="AG30">
            <v>94.600000000000009</v>
          </cell>
          <cell r="AH30">
            <v>430.9</v>
          </cell>
          <cell r="AI30">
            <v>330.59999999999997</v>
          </cell>
          <cell r="AJ30">
            <v>56.3</v>
          </cell>
          <cell r="AK30">
            <v>191.1</v>
          </cell>
          <cell r="AL30">
            <v>3.2</v>
          </cell>
          <cell r="AM30">
            <v>51.699999999999996</v>
          </cell>
          <cell r="AN30">
            <v>250.3</v>
          </cell>
        </row>
        <row r="31">
          <cell r="B31">
            <v>10004.1</v>
          </cell>
          <cell r="C31">
            <v>83.600000000000009</v>
          </cell>
          <cell r="D31">
            <v>91.4</v>
          </cell>
          <cell r="E31">
            <v>206.9</v>
          </cell>
          <cell r="F31">
            <v>85.9</v>
          </cell>
          <cell r="G31">
            <v>83.1</v>
          </cell>
          <cell r="H31">
            <v>27.700000000000003</v>
          </cell>
          <cell r="I31">
            <v>50.1</v>
          </cell>
          <cell r="J31">
            <v>10.6</v>
          </cell>
          <cell r="K31">
            <v>129.6</v>
          </cell>
          <cell r="L31">
            <v>174.89999999999998</v>
          </cell>
          <cell r="M31">
            <v>40.1</v>
          </cell>
          <cell r="N31">
            <v>60</v>
          </cell>
          <cell r="O31">
            <v>106.6</v>
          </cell>
          <cell r="P31">
            <v>352.5</v>
          </cell>
          <cell r="Q31">
            <v>58.7</v>
          </cell>
          <cell r="R31">
            <v>149.30000000000001</v>
          </cell>
          <cell r="S31">
            <v>93.899999999999991</v>
          </cell>
          <cell r="T31">
            <v>1380.1</v>
          </cell>
          <cell r="W31">
            <v>1781.9</v>
          </cell>
          <cell r="X31">
            <v>900.2</v>
          </cell>
          <cell r="Y31">
            <v>65</v>
          </cell>
          <cell r="Z31">
            <v>36.5</v>
          </cell>
          <cell r="AA31">
            <v>210.8</v>
          </cell>
          <cell r="AB31">
            <v>137.60000000000002</v>
          </cell>
          <cell r="AC31">
            <v>128</v>
          </cell>
          <cell r="AD31">
            <v>336.59999999999997</v>
          </cell>
          <cell r="AE31">
            <v>404.9</v>
          </cell>
          <cell r="AF31">
            <v>11.6</v>
          </cell>
          <cell r="AG31">
            <v>129.6</v>
          </cell>
          <cell r="AH31">
            <v>350.6</v>
          </cell>
          <cell r="AI31">
            <v>994.5</v>
          </cell>
          <cell r="AJ31">
            <v>462</v>
          </cell>
          <cell r="AK31">
            <v>606.20000000000005</v>
          </cell>
          <cell r="AL31">
            <v>6.7000000000000011</v>
          </cell>
          <cell r="AM31">
            <v>45</v>
          </cell>
          <cell r="AN31">
            <v>211.4</v>
          </cell>
        </row>
        <row r="32">
          <cell r="B32">
            <v>9092</v>
          </cell>
          <cell r="C32">
            <v>128.89999999999998</v>
          </cell>
          <cell r="D32">
            <v>69.900000000000006</v>
          </cell>
          <cell r="E32">
            <v>112.60000000000001</v>
          </cell>
          <cell r="F32">
            <v>68.3</v>
          </cell>
          <cell r="G32">
            <v>159.4</v>
          </cell>
          <cell r="H32">
            <v>19.3</v>
          </cell>
          <cell r="I32">
            <v>9.8000000000000007</v>
          </cell>
          <cell r="J32">
            <v>17</v>
          </cell>
          <cell r="K32">
            <v>88.4</v>
          </cell>
          <cell r="L32">
            <v>150.4</v>
          </cell>
          <cell r="M32">
            <v>94.7</v>
          </cell>
          <cell r="N32">
            <v>147</v>
          </cell>
          <cell r="O32">
            <v>77.499999999999986</v>
          </cell>
          <cell r="P32">
            <v>463.90000000000003</v>
          </cell>
          <cell r="Q32">
            <v>121.4</v>
          </cell>
          <cell r="R32">
            <v>153.5</v>
          </cell>
          <cell r="S32">
            <v>164.3</v>
          </cell>
          <cell r="T32">
            <v>133.5</v>
          </cell>
          <cell r="W32">
            <v>1652.4</v>
          </cell>
          <cell r="X32">
            <v>428.4</v>
          </cell>
          <cell r="Y32">
            <v>398.69999999999993</v>
          </cell>
          <cell r="Z32">
            <v>541.29999999999995</v>
          </cell>
          <cell r="AA32">
            <v>297.60000000000002</v>
          </cell>
          <cell r="AB32">
            <v>187.8</v>
          </cell>
          <cell r="AC32">
            <v>353</v>
          </cell>
          <cell r="AD32">
            <v>265.29999999999995</v>
          </cell>
          <cell r="AE32">
            <v>443</v>
          </cell>
          <cell r="AF32">
            <v>24</v>
          </cell>
          <cell r="AG32">
            <v>166.1</v>
          </cell>
          <cell r="AH32">
            <v>223.7</v>
          </cell>
          <cell r="AI32">
            <v>352.90000000000003</v>
          </cell>
          <cell r="AJ32">
            <v>667.2</v>
          </cell>
          <cell r="AK32">
            <v>232.7</v>
          </cell>
          <cell r="AL32">
            <v>9.6</v>
          </cell>
          <cell r="AM32">
            <v>504.5</v>
          </cell>
          <cell r="AN32">
            <v>164</v>
          </cell>
        </row>
        <row r="33">
          <cell r="B33">
            <v>12326.6</v>
          </cell>
          <cell r="C33">
            <v>60.4</v>
          </cell>
          <cell r="D33">
            <v>70</v>
          </cell>
          <cell r="E33">
            <v>191.29999999999998</v>
          </cell>
          <cell r="F33">
            <v>125.7</v>
          </cell>
          <cell r="G33">
            <v>97.2</v>
          </cell>
          <cell r="H33">
            <v>12.5</v>
          </cell>
          <cell r="I33">
            <v>86.7</v>
          </cell>
          <cell r="J33">
            <v>17.5</v>
          </cell>
          <cell r="K33">
            <v>149.69999999999999</v>
          </cell>
          <cell r="L33">
            <v>245</v>
          </cell>
          <cell r="M33">
            <v>51.1</v>
          </cell>
          <cell r="N33">
            <v>67.8</v>
          </cell>
          <cell r="O33">
            <v>79.400000000000006</v>
          </cell>
          <cell r="P33">
            <v>306.60000000000002</v>
          </cell>
          <cell r="Q33">
            <v>86.2</v>
          </cell>
          <cell r="R33">
            <v>661.5</v>
          </cell>
          <cell r="S33">
            <v>120.1</v>
          </cell>
          <cell r="T33">
            <v>442.3</v>
          </cell>
          <cell r="W33">
            <v>3586.6</v>
          </cell>
          <cell r="X33">
            <v>1212.2</v>
          </cell>
          <cell r="Y33">
            <v>82.4</v>
          </cell>
          <cell r="Z33">
            <v>320.5</v>
          </cell>
          <cell r="AA33">
            <v>1062.7</v>
          </cell>
          <cell r="AB33">
            <v>140.30000000000001</v>
          </cell>
          <cell r="AC33">
            <v>539.19999999999993</v>
          </cell>
          <cell r="AD33">
            <v>862.1</v>
          </cell>
          <cell r="AE33">
            <v>425.1</v>
          </cell>
          <cell r="AF33">
            <v>20.6</v>
          </cell>
          <cell r="AG33">
            <v>127.49999999999999</v>
          </cell>
          <cell r="AH33">
            <v>473.79999999999995</v>
          </cell>
          <cell r="AI33">
            <v>272</v>
          </cell>
          <cell r="AJ33">
            <v>39.4</v>
          </cell>
          <cell r="AK33">
            <v>66</v>
          </cell>
          <cell r="AL33">
            <v>2.6</v>
          </cell>
          <cell r="AM33">
            <v>51.5</v>
          </cell>
          <cell r="AN33">
            <v>171.10000000000002</v>
          </cell>
        </row>
        <row r="34">
          <cell r="B34">
            <v>20705.100000000002</v>
          </cell>
          <cell r="C34">
            <v>170.7</v>
          </cell>
          <cell r="D34">
            <v>162.1</v>
          </cell>
          <cell r="E34">
            <v>584.20000000000005</v>
          </cell>
          <cell r="F34">
            <v>307.39999999999998</v>
          </cell>
          <cell r="G34">
            <v>630.29999999999995</v>
          </cell>
          <cell r="H34">
            <v>238.8</v>
          </cell>
          <cell r="I34">
            <v>104.7</v>
          </cell>
          <cell r="J34">
            <v>13.2</v>
          </cell>
          <cell r="K34">
            <v>207.79999999999998</v>
          </cell>
          <cell r="L34">
            <v>671.6</v>
          </cell>
          <cell r="M34">
            <v>173.7</v>
          </cell>
          <cell r="N34">
            <v>75.2</v>
          </cell>
          <cell r="O34">
            <v>198.8</v>
          </cell>
          <cell r="P34">
            <v>1167.5999999999999</v>
          </cell>
          <cell r="Q34">
            <v>215.60000000000002</v>
          </cell>
          <cell r="R34">
            <v>763.2</v>
          </cell>
          <cell r="S34">
            <v>445.00000000000006</v>
          </cell>
          <cell r="T34">
            <v>1355.6</v>
          </cell>
          <cell r="W34">
            <v>4947.4000000000005</v>
          </cell>
          <cell r="X34">
            <v>1483.7</v>
          </cell>
          <cell r="Y34">
            <v>108.6</v>
          </cell>
          <cell r="Z34">
            <v>41.1</v>
          </cell>
          <cell r="AA34">
            <v>74.099999999999994</v>
          </cell>
          <cell r="AB34">
            <v>723.3</v>
          </cell>
          <cell r="AC34">
            <v>1794.5000000000002</v>
          </cell>
          <cell r="AD34">
            <v>666.4</v>
          </cell>
          <cell r="AE34">
            <v>1510.0000000000002</v>
          </cell>
          <cell r="AF34">
            <v>130.20000000000002</v>
          </cell>
          <cell r="AG34">
            <v>137.4</v>
          </cell>
          <cell r="AH34">
            <v>213</v>
          </cell>
          <cell r="AI34">
            <v>426.7</v>
          </cell>
          <cell r="AJ34">
            <v>290.39999999999998</v>
          </cell>
          <cell r="AK34">
            <v>505.8</v>
          </cell>
          <cell r="AL34">
            <v>5.5</v>
          </cell>
          <cell r="AM34">
            <v>54.2</v>
          </cell>
          <cell r="AN34">
            <v>107.3</v>
          </cell>
        </row>
        <row r="35">
          <cell r="B35">
            <v>25309.5</v>
          </cell>
          <cell r="C35">
            <v>246.90000000000003</v>
          </cell>
          <cell r="D35">
            <v>170.3</v>
          </cell>
          <cell r="E35">
            <v>1241.3999999999999</v>
          </cell>
          <cell r="F35">
            <v>360.09999999999997</v>
          </cell>
          <cell r="G35">
            <v>408.9</v>
          </cell>
          <cell r="H35">
            <v>670.1</v>
          </cell>
          <cell r="I35">
            <v>118.9</v>
          </cell>
          <cell r="J35">
            <v>42.5</v>
          </cell>
          <cell r="K35">
            <v>344.1</v>
          </cell>
          <cell r="L35">
            <v>444.1</v>
          </cell>
          <cell r="M35">
            <v>216.3</v>
          </cell>
          <cell r="N35">
            <v>284.2</v>
          </cell>
          <cell r="O35">
            <v>209.4</v>
          </cell>
          <cell r="P35">
            <v>1104</v>
          </cell>
          <cell r="Q35">
            <v>255.29999999999998</v>
          </cell>
          <cell r="R35">
            <v>849.1</v>
          </cell>
          <cell r="S35">
            <v>332.5</v>
          </cell>
          <cell r="T35">
            <v>1247.8999999999999</v>
          </cell>
          <cell r="W35">
            <v>5712.7999999999993</v>
          </cell>
          <cell r="X35">
            <v>1685.2999999999997</v>
          </cell>
          <cell r="Y35">
            <v>148</v>
          </cell>
          <cell r="Z35">
            <v>140.80000000000001</v>
          </cell>
          <cell r="AA35">
            <v>391</v>
          </cell>
          <cell r="AB35">
            <v>549.9</v>
          </cell>
          <cell r="AC35">
            <v>2116</v>
          </cell>
          <cell r="AD35">
            <v>2372</v>
          </cell>
          <cell r="AE35">
            <v>1121.7</v>
          </cell>
          <cell r="AF35">
            <v>24.2</v>
          </cell>
          <cell r="AG35">
            <v>440.09999999999997</v>
          </cell>
          <cell r="AH35">
            <v>883.2</v>
          </cell>
          <cell r="AI35">
            <v>131.9</v>
          </cell>
          <cell r="AJ35">
            <v>180.8</v>
          </cell>
          <cell r="AK35">
            <v>195.20000000000002</v>
          </cell>
          <cell r="AL35">
            <v>27.5</v>
          </cell>
          <cell r="AM35">
            <v>230.8</v>
          </cell>
          <cell r="AN35">
            <v>412.3</v>
          </cell>
        </row>
        <row r="36">
          <cell r="B36">
            <v>18036.800000000003</v>
          </cell>
          <cell r="C36">
            <v>29.3</v>
          </cell>
          <cell r="D36">
            <v>33.400000000000006</v>
          </cell>
          <cell r="E36">
            <v>120.4</v>
          </cell>
          <cell r="F36">
            <v>108.19999999999999</v>
          </cell>
          <cell r="G36">
            <v>65.800000000000011</v>
          </cell>
          <cell r="H36">
            <v>0</v>
          </cell>
          <cell r="I36">
            <v>62.7</v>
          </cell>
          <cell r="J36">
            <v>5.8</v>
          </cell>
          <cell r="K36">
            <v>83.5</v>
          </cell>
          <cell r="L36">
            <v>44.2</v>
          </cell>
          <cell r="M36">
            <v>30.2</v>
          </cell>
          <cell r="N36">
            <v>0</v>
          </cell>
          <cell r="O36">
            <v>24.9</v>
          </cell>
          <cell r="P36">
            <v>390.9</v>
          </cell>
          <cell r="Q36">
            <v>28.200000000000003</v>
          </cell>
          <cell r="R36">
            <v>110.4</v>
          </cell>
          <cell r="S36">
            <v>95.8</v>
          </cell>
          <cell r="T36">
            <v>2580.9</v>
          </cell>
          <cell r="W36">
            <v>12072.2</v>
          </cell>
          <cell r="X36">
            <v>349.8</v>
          </cell>
          <cell r="Y36">
            <v>62.7</v>
          </cell>
          <cell r="Z36">
            <v>35.199999999999996</v>
          </cell>
          <cell r="AA36">
            <v>151.1</v>
          </cell>
          <cell r="AB36">
            <v>0</v>
          </cell>
          <cell r="AC36">
            <v>2.9</v>
          </cell>
          <cell r="AD36">
            <v>321.3</v>
          </cell>
          <cell r="AE36">
            <v>203.8</v>
          </cell>
          <cell r="AF36">
            <v>16</v>
          </cell>
          <cell r="AG36">
            <v>0</v>
          </cell>
          <cell r="AH36">
            <v>0</v>
          </cell>
          <cell r="AI36">
            <v>283.39999999999998</v>
          </cell>
          <cell r="AJ36">
            <v>67.7</v>
          </cell>
          <cell r="AK36">
            <v>357.2</v>
          </cell>
          <cell r="AL36">
            <v>0</v>
          </cell>
          <cell r="AM36">
            <v>63.6</v>
          </cell>
          <cell r="AN36">
            <v>235.29999999999998</v>
          </cell>
        </row>
        <row r="37">
          <cell r="B37">
            <v>49231.7</v>
          </cell>
          <cell r="C37">
            <v>802.5</v>
          </cell>
          <cell r="D37">
            <v>816</v>
          </cell>
          <cell r="E37">
            <v>854.4</v>
          </cell>
          <cell r="F37">
            <v>901.09999999999991</v>
          </cell>
          <cell r="G37">
            <v>1270.7</v>
          </cell>
          <cell r="H37">
            <v>286.60000000000002</v>
          </cell>
          <cell r="I37">
            <v>113.5</v>
          </cell>
          <cell r="J37">
            <v>287.7</v>
          </cell>
          <cell r="K37">
            <v>1051.0999999999999</v>
          </cell>
          <cell r="L37">
            <v>701.4</v>
          </cell>
          <cell r="M37">
            <v>301.29999999999995</v>
          </cell>
          <cell r="N37">
            <v>1552.7</v>
          </cell>
          <cell r="O37">
            <v>249.29999999999998</v>
          </cell>
          <cell r="P37">
            <v>1942.7</v>
          </cell>
          <cell r="Q37">
            <v>723.69999999999993</v>
          </cell>
          <cell r="R37">
            <v>501.4</v>
          </cell>
          <cell r="S37">
            <v>1331</v>
          </cell>
          <cell r="T37">
            <v>1707.1999999999998</v>
          </cell>
          <cell r="W37">
            <v>5729.5999999999995</v>
          </cell>
          <cell r="X37">
            <v>2846.4</v>
          </cell>
          <cell r="Y37">
            <v>176.39999999999998</v>
          </cell>
          <cell r="Z37">
            <v>749.2</v>
          </cell>
          <cell r="AA37">
            <v>1517.6000000000001</v>
          </cell>
          <cell r="AB37">
            <v>1961.7</v>
          </cell>
          <cell r="AC37">
            <v>820.19999999999993</v>
          </cell>
          <cell r="AD37">
            <v>1922</v>
          </cell>
          <cell r="AE37">
            <v>6871.5</v>
          </cell>
          <cell r="AF37">
            <v>161.10000000000002</v>
          </cell>
          <cell r="AG37">
            <v>2860.0000000000005</v>
          </cell>
          <cell r="AH37">
            <v>4115.3999999999996</v>
          </cell>
          <cell r="AI37">
            <v>129.5</v>
          </cell>
          <cell r="AJ37">
            <v>158.6</v>
          </cell>
          <cell r="AK37">
            <v>412.00000000000006</v>
          </cell>
          <cell r="AL37">
            <v>63.4</v>
          </cell>
          <cell r="AM37">
            <v>1081.8999999999999</v>
          </cell>
          <cell r="AN37">
            <v>2260.8999999999996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B39">
            <v>16659.100000000006</v>
          </cell>
          <cell r="C39">
            <v>1603.1000000000001</v>
          </cell>
          <cell r="D39">
            <v>262.7</v>
          </cell>
          <cell r="E39">
            <v>204.60000000000002</v>
          </cell>
          <cell r="F39">
            <v>218.79999999999998</v>
          </cell>
          <cell r="G39">
            <v>352.9</v>
          </cell>
          <cell r="H39">
            <v>68.900000000000006</v>
          </cell>
          <cell r="I39">
            <v>26.4</v>
          </cell>
          <cell r="J39">
            <v>68.8</v>
          </cell>
          <cell r="K39">
            <v>252.60000000000002</v>
          </cell>
          <cell r="L39">
            <v>168.29999999999998</v>
          </cell>
          <cell r="M39">
            <v>70</v>
          </cell>
          <cell r="N39">
            <v>360.2</v>
          </cell>
          <cell r="O39">
            <v>57.800000000000004</v>
          </cell>
          <cell r="P39">
            <v>464.2</v>
          </cell>
          <cell r="Q39">
            <v>206</v>
          </cell>
          <cell r="R39">
            <v>123.4</v>
          </cell>
          <cell r="S39">
            <v>722.4</v>
          </cell>
          <cell r="T39">
            <v>406.5</v>
          </cell>
          <cell r="W39">
            <v>3503.4000000000005</v>
          </cell>
          <cell r="X39">
            <v>1113.0000000000002</v>
          </cell>
          <cell r="Y39">
            <v>43</v>
          </cell>
          <cell r="Z39">
            <v>209.3</v>
          </cell>
          <cell r="AA39">
            <v>355</v>
          </cell>
          <cell r="AB39">
            <v>728.10000000000014</v>
          </cell>
          <cell r="AC39">
            <v>198.6</v>
          </cell>
          <cell r="AD39">
            <v>460.20000000000005</v>
          </cell>
          <cell r="AE39">
            <v>1668.4</v>
          </cell>
          <cell r="AF39">
            <v>38</v>
          </cell>
          <cell r="AG39">
            <v>673.7</v>
          </cell>
          <cell r="AH39">
            <v>1036.8999999999999</v>
          </cell>
          <cell r="AI39">
            <v>30.7</v>
          </cell>
          <cell r="AJ39">
            <v>38.299999999999997</v>
          </cell>
          <cell r="AK39">
            <v>98.5</v>
          </cell>
          <cell r="AL39">
            <v>27.1</v>
          </cell>
          <cell r="AM39">
            <v>260.09999999999997</v>
          </cell>
          <cell r="AN39">
            <v>539.20000000000005</v>
          </cell>
        </row>
        <row r="40">
          <cell r="B40">
            <v>23695.100000000002</v>
          </cell>
          <cell r="C40">
            <v>389.99999999999994</v>
          </cell>
          <cell r="D40">
            <v>367.1</v>
          </cell>
          <cell r="E40">
            <v>376.7</v>
          </cell>
          <cell r="F40">
            <v>400</v>
          </cell>
          <cell r="G40">
            <v>656.6</v>
          </cell>
          <cell r="H40">
            <v>129.30000000000001</v>
          </cell>
          <cell r="I40">
            <v>50.199999999999996</v>
          </cell>
          <cell r="J40">
            <v>126.80000000000001</v>
          </cell>
          <cell r="K40">
            <v>468</v>
          </cell>
          <cell r="L40">
            <v>312.3</v>
          </cell>
          <cell r="M40">
            <v>134.9</v>
          </cell>
          <cell r="N40">
            <v>684</v>
          </cell>
          <cell r="O40">
            <v>111.30000000000001</v>
          </cell>
          <cell r="P40">
            <v>852.7</v>
          </cell>
          <cell r="Q40">
            <v>373.9</v>
          </cell>
          <cell r="R40">
            <v>221.39999999999998</v>
          </cell>
          <cell r="S40">
            <v>890.29999999999984</v>
          </cell>
          <cell r="T40">
            <v>752.3</v>
          </cell>
          <cell r="W40">
            <v>2517.9</v>
          </cell>
          <cell r="X40">
            <v>2069.6999999999998</v>
          </cell>
          <cell r="Y40">
            <v>77.5</v>
          </cell>
          <cell r="Z40">
            <v>379.5</v>
          </cell>
          <cell r="AA40">
            <v>682.59999999999991</v>
          </cell>
          <cell r="AB40">
            <v>1357.1</v>
          </cell>
          <cell r="AC40">
            <v>386.6</v>
          </cell>
          <cell r="AD40">
            <v>848.8</v>
          </cell>
          <cell r="AE40">
            <v>3039.5</v>
          </cell>
          <cell r="AF40">
            <v>73.199999999999989</v>
          </cell>
          <cell r="AG40">
            <v>1278.7</v>
          </cell>
          <cell r="AH40">
            <v>1871.3</v>
          </cell>
          <cell r="AI40">
            <v>57.599999999999994</v>
          </cell>
          <cell r="AJ40">
            <v>70.199999999999989</v>
          </cell>
          <cell r="AK40">
            <v>181.10000000000002</v>
          </cell>
          <cell r="AL40">
            <v>43.2</v>
          </cell>
          <cell r="AM40">
            <v>476.20000000000005</v>
          </cell>
          <cell r="AN40">
            <v>986.6</v>
          </cell>
        </row>
        <row r="41">
          <cell r="B41">
            <v>270.5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270.5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</row>
        <row r="42">
          <cell r="B42">
            <v>4798.1000000000004</v>
          </cell>
          <cell r="C42">
            <v>73.8</v>
          </cell>
          <cell r="D42">
            <v>73.5</v>
          </cell>
          <cell r="E42">
            <v>76.400000000000006</v>
          </cell>
          <cell r="F42">
            <v>79.099999999999994</v>
          </cell>
          <cell r="G42">
            <v>132.9</v>
          </cell>
          <cell r="H42">
            <v>25.2</v>
          </cell>
          <cell r="I42">
            <v>10.9</v>
          </cell>
          <cell r="J42">
            <v>25.8</v>
          </cell>
          <cell r="K42">
            <v>93.6</v>
          </cell>
          <cell r="L42">
            <v>62.3</v>
          </cell>
          <cell r="M42">
            <v>28</v>
          </cell>
          <cell r="N42">
            <v>148</v>
          </cell>
          <cell r="O42">
            <v>22.8</v>
          </cell>
          <cell r="P42">
            <v>176.6</v>
          </cell>
          <cell r="Q42">
            <v>75.400000000000006</v>
          </cell>
          <cell r="R42">
            <v>45.2</v>
          </cell>
          <cell r="S42">
            <v>172.4</v>
          </cell>
          <cell r="T42">
            <v>155.5</v>
          </cell>
          <cell r="W42">
            <v>525.9</v>
          </cell>
          <cell r="X42">
            <v>409.59999999999997</v>
          </cell>
          <cell r="Y42">
            <v>15.600000000000001</v>
          </cell>
          <cell r="Z42">
            <v>75.2</v>
          </cell>
          <cell r="AA42">
            <v>140.5</v>
          </cell>
          <cell r="AB42">
            <v>266.2</v>
          </cell>
          <cell r="AC42">
            <v>74.900000000000006</v>
          </cell>
          <cell r="AD42">
            <v>173</v>
          </cell>
          <cell r="AE42">
            <v>603.80000000000007</v>
          </cell>
          <cell r="AF42">
            <v>14.9</v>
          </cell>
          <cell r="AG42">
            <v>263</v>
          </cell>
          <cell r="AH42">
            <v>379.9</v>
          </cell>
          <cell r="AI42">
            <v>11.5</v>
          </cell>
          <cell r="AJ42">
            <v>14.5</v>
          </cell>
          <cell r="AK42">
            <v>37.1</v>
          </cell>
          <cell r="AL42">
            <v>10.9</v>
          </cell>
          <cell r="AM42">
            <v>98.2</v>
          </cell>
          <cell r="AN42">
            <v>206</v>
          </cell>
        </row>
        <row r="43">
          <cell r="B43">
            <v>3222.8</v>
          </cell>
          <cell r="C43">
            <v>57.8</v>
          </cell>
          <cell r="D43">
            <v>47</v>
          </cell>
          <cell r="E43">
            <v>51.1</v>
          </cell>
          <cell r="F43">
            <v>53.599999999999994</v>
          </cell>
          <cell r="G43">
            <v>88</v>
          </cell>
          <cell r="H43">
            <v>16.5</v>
          </cell>
          <cell r="I43">
            <v>7.3</v>
          </cell>
          <cell r="J43">
            <v>17.7</v>
          </cell>
          <cell r="K43">
            <v>63.599999999999994</v>
          </cell>
          <cell r="L43">
            <v>41.1</v>
          </cell>
          <cell r="M43">
            <v>15.1</v>
          </cell>
          <cell r="N43">
            <v>91.8</v>
          </cell>
          <cell r="O43">
            <v>13.2</v>
          </cell>
          <cell r="P43">
            <v>118.2</v>
          </cell>
          <cell r="Q43">
            <v>53.900000000000006</v>
          </cell>
          <cell r="R43">
            <v>32.700000000000003</v>
          </cell>
          <cell r="S43">
            <v>124.2</v>
          </cell>
          <cell r="T43">
            <v>102.19999999999999</v>
          </cell>
          <cell r="W43">
            <v>344.70000000000005</v>
          </cell>
          <cell r="X43">
            <v>275.8</v>
          </cell>
          <cell r="Y43">
            <v>9.5</v>
          </cell>
          <cell r="Z43">
            <v>54.1</v>
          </cell>
          <cell r="AA43">
            <v>86.7</v>
          </cell>
          <cell r="AB43">
            <v>179.7</v>
          </cell>
          <cell r="AC43">
            <v>50.800000000000004</v>
          </cell>
          <cell r="AD43">
            <v>115.8</v>
          </cell>
          <cell r="AE43">
            <v>418.8</v>
          </cell>
          <cell r="AF43">
            <v>7.7</v>
          </cell>
          <cell r="AG43">
            <v>165.7</v>
          </cell>
          <cell r="AH43">
            <v>265.3</v>
          </cell>
          <cell r="AI43">
            <v>8.6</v>
          </cell>
          <cell r="AJ43">
            <v>9.6999999999999993</v>
          </cell>
          <cell r="AK43">
            <v>25.7</v>
          </cell>
          <cell r="AL43">
            <v>3.9</v>
          </cell>
          <cell r="AM43">
            <v>68.8</v>
          </cell>
          <cell r="AN43">
            <v>136.5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5">
          <cell r="B45">
            <v>4068.2</v>
          </cell>
          <cell r="C45">
            <v>6.9</v>
          </cell>
          <cell r="D45">
            <v>5.9</v>
          </cell>
          <cell r="E45">
            <v>5.9</v>
          </cell>
          <cell r="F45">
            <v>6.1</v>
          </cell>
          <cell r="G45">
            <v>10.5</v>
          </cell>
          <cell r="H45">
            <v>2</v>
          </cell>
          <cell r="I45">
            <v>0.9</v>
          </cell>
          <cell r="J45">
            <v>2.1</v>
          </cell>
          <cell r="K45">
            <v>7.5</v>
          </cell>
          <cell r="L45">
            <v>5</v>
          </cell>
          <cell r="M45">
            <v>2</v>
          </cell>
          <cell r="N45">
            <v>11.6</v>
          </cell>
          <cell r="O45">
            <v>1.8</v>
          </cell>
          <cell r="P45">
            <v>14.1</v>
          </cell>
          <cell r="Q45">
            <v>5.6999999999999993</v>
          </cell>
          <cell r="R45">
            <v>4.0999999999999996</v>
          </cell>
          <cell r="S45">
            <v>14</v>
          </cell>
          <cell r="T45">
            <v>12.6</v>
          </cell>
          <cell r="W45">
            <v>42</v>
          </cell>
          <cell r="X45">
            <v>32.9</v>
          </cell>
          <cell r="Y45">
            <v>1375.7</v>
          </cell>
          <cell r="Z45">
            <v>6.0000000000000009</v>
          </cell>
          <cell r="AA45">
            <v>11.3</v>
          </cell>
          <cell r="AB45">
            <v>21.099999999999998</v>
          </cell>
          <cell r="AC45">
            <v>5.5</v>
          </cell>
          <cell r="AD45">
            <v>13.9</v>
          </cell>
          <cell r="AE45">
            <v>48.199999999999996</v>
          </cell>
          <cell r="AF45">
            <v>1.2</v>
          </cell>
          <cell r="AG45">
            <v>21.6</v>
          </cell>
          <cell r="AH45">
            <v>30.200000000000003</v>
          </cell>
          <cell r="AI45">
            <v>389.70000000000005</v>
          </cell>
          <cell r="AJ45">
            <v>742.50000000000011</v>
          </cell>
          <cell r="AK45">
            <v>2.9</v>
          </cell>
          <cell r="AL45">
            <v>0.6</v>
          </cell>
          <cell r="AM45">
            <v>1187.5</v>
          </cell>
          <cell r="AN45">
            <v>16.7</v>
          </cell>
        </row>
        <row r="46">
          <cell r="B46">
            <v>8761.6</v>
          </cell>
          <cell r="C46">
            <v>40.700000000000003</v>
          </cell>
          <cell r="D46">
            <v>36.299999999999997</v>
          </cell>
          <cell r="E46">
            <v>38</v>
          </cell>
          <cell r="F46">
            <v>39.5</v>
          </cell>
          <cell r="G46">
            <v>66.3</v>
          </cell>
          <cell r="H46">
            <v>12.5</v>
          </cell>
          <cell r="I46">
            <v>5.3</v>
          </cell>
          <cell r="J46">
            <v>13.1</v>
          </cell>
          <cell r="K46">
            <v>47.099999999999994</v>
          </cell>
          <cell r="L46">
            <v>31.5</v>
          </cell>
          <cell r="M46">
            <v>14.3</v>
          </cell>
          <cell r="N46">
            <v>73.7</v>
          </cell>
          <cell r="O46">
            <v>11.4</v>
          </cell>
          <cell r="P46">
            <v>88.8</v>
          </cell>
          <cell r="Q46">
            <v>38</v>
          </cell>
          <cell r="R46">
            <v>24.4</v>
          </cell>
          <cell r="S46">
            <v>86.600000000000009</v>
          </cell>
          <cell r="T46">
            <v>77.900000000000006</v>
          </cell>
          <cell r="W46">
            <v>265</v>
          </cell>
          <cell r="X46">
            <v>1894.6</v>
          </cell>
          <cell r="Y46">
            <v>815</v>
          </cell>
          <cell r="Z46">
            <v>37.9</v>
          </cell>
          <cell r="AA46">
            <v>70.599999999999994</v>
          </cell>
          <cell r="AB46">
            <v>134</v>
          </cell>
          <cell r="AC46">
            <v>40.800000000000004</v>
          </cell>
          <cell r="AD46">
            <v>86.9</v>
          </cell>
          <cell r="AE46">
            <v>302.5</v>
          </cell>
          <cell r="AF46">
            <v>7.6</v>
          </cell>
          <cell r="AG46">
            <v>131.29999999999998</v>
          </cell>
          <cell r="AH46">
            <v>191</v>
          </cell>
          <cell r="AI46">
            <v>640.59999999999991</v>
          </cell>
          <cell r="AJ46">
            <v>397.59999999999997</v>
          </cell>
          <cell r="AK46">
            <v>2734.9</v>
          </cell>
          <cell r="AL46">
            <v>112.4</v>
          </cell>
          <cell r="AM46">
            <v>49.300000000000004</v>
          </cell>
          <cell r="AN46">
            <v>104.2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</row>
        <row r="48">
          <cell r="B48">
            <v>777208.60000000009</v>
          </cell>
          <cell r="C48">
            <v>36612.9</v>
          </cell>
          <cell r="D48">
            <v>6791.2999999999993</v>
          </cell>
          <cell r="E48">
            <v>55727.900000000023</v>
          </cell>
          <cell r="F48">
            <v>14789.999999999996</v>
          </cell>
          <cell r="G48">
            <v>16083.499999999998</v>
          </cell>
          <cell r="H48">
            <v>20450.899999999998</v>
          </cell>
          <cell r="I48">
            <v>8513.8000000000011</v>
          </cell>
          <cell r="J48">
            <v>1935.0999999999997</v>
          </cell>
          <cell r="K48">
            <v>21781.999999999996</v>
          </cell>
          <cell r="L48">
            <v>27110.100000000006</v>
          </cell>
          <cell r="M48">
            <v>6410.5999999999995</v>
          </cell>
          <cell r="N48">
            <v>14376.800000000001</v>
          </cell>
          <cell r="O48">
            <v>9891.0999999999967</v>
          </cell>
          <cell r="P48">
            <v>55313.899999999987</v>
          </cell>
          <cell r="Q48">
            <v>12598.5</v>
          </cell>
          <cell r="R48">
            <v>43463.399999999994</v>
          </cell>
          <cell r="S48">
            <v>8111.3000000000011</v>
          </cell>
          <cell r="T48">
            <v>81738.100000000006</v>
          </cell>
          <cell r="W48">
            <v>96543.3</v>
          </cell>
          <cell r="X48">
            <v>62108.6</v>
          </cell>
          <cell r="Y48">
            <v>12606.699999999997</v>
          </cell>
          <cell r="Z48">
            <v>4758</v>
          </cell>
          <cell r="AA48">
            <v>12237.600000000002</v>
          </cell>
          <cell r="AB48">
            <v>12362.099999999999</v>
          </cell>
          <cell r="AC48">
            <v>9605.6</v>
          </cell>
          <cell r="AD48">
            <v>16053.199999999997</v>
          </cell>
          <cell r="AE48">
            <v>27692.6</v>
          </cell>
          <cell r="AF48">
            <v>1520.8999999999999</v>
          </cell>
          <cell r="AG48">
            <v>10067.6</v>
          </cell>
          <cell r="AH48">
            <v>15491.7</v>
          </cell>
          <cell r="AI48">
            <v>8436.1</v>
          </cell>
          <cell r="AJ48">
            <v>6534.7</v>
          </cell>
          <cell r="AK48">
            <v>19573.500000000004</v>
          </cell>
          <cell r="AL48">
            <v>680.8</v>
          </cell>
          <cell r="AM48">
            <v>7413.9</v>
          </cell>
          <cell r="AN48">
            <v>11820.5</v>
          </cell>
        </row>
        <row r="50">
          <cell r="B50">
            <v>612463.50000000012</v>
          </cell>
          <cell r="C50">
            <v>28061.800000000003</v>
          </cell>
          <cell r="D50">
            <v>7312.0000000000018</v>
          </cell>
          <cell r="E50">
            <v>32327.30000000001</v>
          </cell>
          <cell r="F50">
            <v>12013.30000000001</v>
          </cell>
          <cell r="G50">
            <v>6606.2000000000062</v>
          </cell>
          <cell r="H50">
            <v>22129.499999999996</v>
          </cell>
          <cell r="I50">
            <v>5239.3000000000047</v>
          </cell>
          <cell r="J50">
            <v>1013.9000000000005</v>
          </cell>
          <cell r="K50">
            <v>11051.300000000001</v>
          </cell>
          <cell r="L50">
            <v>12462.599999999997</v>
          </cell>
          <cell r="M50">
            <v>3525.9999999999991</v>
          </cell>
          <cell r="N50">
            <v>8745.3000000000029</v>
          </cell>
          <cell r="O50">
            <v>5923.2000000000044</v>
          </cell>
          <cell r="P50">
            <v>15141.20000000003</v>
          </cell>
          <cell r="Q50">
            <v>10410.1</v>
          </cell>
          <cell r="R50">
            <v>19865.60000000002</v>
          </cell>
          <cell r="S50">
            <v>4923.1000000000013</v>
          </cell>
          <cell r="T50">
            <v>44511.89999999998</v>
          </cell>
          <cell r="W50">
            <v>54048.1</v>
          </cell>
          <cell r="X50">
            <v>46331.7</v>
          </cell>
          <cell r="Y50">
            <v>11953.1</v>
          </cell>
          <cell r="Z50">
            <v>4520.1000000000004</v>
          </cell>
          <cell r="AA50">
            <v>12198.699999999993</v>
          </cell>
          <cell r="AB50">
            <v>18732.900000000001</v>
          </cell>
          <cell r="AC50">
            <v>21847.599999999999</v>
          </cell>
          <cell r="AD50">
            <v>59564</v>
          </cell>
          <cell r="AE50">
            <v>21491.600000000006</v>
          </cell>
          <cell r="AF50">
            <v>2879.9000000000005</v>
          </cell>
          <cell r="AG50">
            <v>6503.1</v>
          </cell>
          <cell r="AH50">
            <v>12560.999999999998</v>
          </cell>
          <cell r="AI50">
            <v>25498.1</v>
          </cell>
          <cell r="AJ50">
            <v>21215.200000000004</v>
          </cell>
          <cell r="AK50">
            <v>20588.299999999996</v>
          </cell>
          <cell r="AL50">
            <v>1323.8</v>
          </cell>
          <cell r="AM50">
            <v>9807.6999999999971</v>
          </cell>
          <cell r="AN50">
            <v>10135</v>
          </cell>
        </row>
        <row r="51">
          <cell r="B51">
            <v>1389672.0999999999</v>
          </cell>
          <cell r="C51">
            <v>64674.700000000004</v>
          </cell>
          <cell r="D51">
            <v>14103.300000000001</v>
          </cell>
          <cell r="E51">
            <v>88055.200000000012</v>
          </cell>
          <cell r="F51">
            <v>26803.300000000003</v>
          </cell>
          <cell r="G51">
            <v>22689.700000000004</v>
          </cell>
          <cell r="H51">
            <v>42580.399999999994</v>
          </cell>
          <cell r="I51">
            <v>13753.100000000004</v>
          </cell>
          <cell r="J51">
            <v>2949</v>
          </cell>
          <cell r="K51">
            <v>32833.300000000003</v>
          </cell>
          <cell r="L51">
            <v>39572.699999999997</v>
          </cell>
          <cell r="M51">
            <v>9936.6</v>
          </cell>
          <cell r="N51">
            <v>23122.100000000002</v>
          </cell>
          <cell r="O51">
            <v>15814.3</v>
          </cell>
          <cell r="P51">
            <v>70455.100000000006</v>
          </cell>
          <cell r="Q51">
            <v>23008.6</v>
          </cell>
          <cell r="R51">
            <v>63329.000000000007</v>
          </cell>
          <cell r="S51">
            <v>13034.399999999998</v>
          </cell>
          <cell r="T51">
            <v>126249.99999999999</v>
          </cell>
          <cell r="W51">
            <v>150591.4</v>
          </cell>
          <cell r="X51">
            <v>108440.3</v>
          </cell>
          <cell r="Y51">
            <v>24559.800000000003</v>
          </cell>
          <cell r="Z51">
            <v>9278.1</v>
          </cell>
          <cell r="AA51">
            <v>24436.299999999996</v>
          </cell>
          <cell r="AB51">
            <v>31095</v>
          </cell>
          <cell r="AC51">
            <v>31453.199999999997</v>
          </cell>
          <cell r="AD51">
            <v>75617.2</v>
          </cell>
          <cell r="AE51">
            <v>49184.200000000004</v>
          </cell>
          <cell r="AF51">
            <v>4400.8</v>
          </cell>
          <cell r="AG51">
            <v>16570.7</v>
          </cell>
          <cell r="AH51">
            <v>28052.699999999997</v>
          </cell>
          <cell r="AI51">
            <v>33934.199999999997</v>
          </cell>
          <cell r="AJ51">
            <v>27749.9</v>
          </cell>
          <cell r="AK51">
            <v>40161.800000000003</v>
          </cell>
          <cell r="AL51">
            <v>2004.6</v>
          </cell>
          <cell r="AM51">
            <v>17221.599999999999</v>
          </cell>
          <cell r="AN51">
            <v>21955.5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showGridLines="0" showZeros="0" tabSelected="1" workbookViewId="0">
      <selection activeCell="B3" sqref="B3"/>
    </sheetView>
  </sheetViews>
  <sheetFormatPr defaultRowHeight="12.75"/>
  <cols>
    <col min="1" max="1" width="5" style="196" customWidth="1"/>
    <col min="2" max="2" width="35.28515625" style="156" customWidth="1"/>
    <col min="3" max="3" width="8" style="197" customWidth="1"/>
    <col min="4" max="4" width="9" style="197" customWidth="1"/>
    <col min="5" max="5" width="8" style="197" customWidth="1"/>
    <col min="6" max="6" width="8.140625" style="197" customWidth="1"/>
    <col min="7" max="7" width="15.5703125" style="197" customWidth="1"/>
    <col min="8" max="8" width="9.42578125" style="197" customWidth="1"/>
    <col min="9" max="9" width="8.140625" style="198" customWidth="1"/>
    <col min="10" max="10" width="9.7109375" style="197" customWidth="1"/>
    <col min="11" max="11" width="10.140625" style="197" customWidth="1"/>
    <col min="12" max="12" width="10.85546875" style="197" customWidth="1"/>
    <col min="13" max="13" width="11.42578125" style="197" customWidth="1"/>
    <col min="14" max="14" width="9.28515625" style="197" customWidth="1"/>
    <col min="15" max="15" width="9.140625" style="197" customWidth="1"/>
    <col min="16" max="17" width="8.7109375" style="197" customWidth="1"/>
    <col min="18" max="18" width="8.42578125" style="197" customWidth="1"/>
    <col min="19" max="19" width="7.7109375" style="197" customWidth="1"/>
    <col min="20" max="20" width="8" style="197" customWidth="1"/>
    <col min="21" max="21" width="6.140625" style="197" customWidth="1"/>
    <col min="22" max="22" width="8.7109375" style="197" customWidth="1"/>
    <col min="23" max="23" width="8.28515625" style="197" customWidth="1"/>
    <col min="24" max="24" width="7.140625" style="197" customWidth="1"/>
    <col min="25" max="26" width="8.140625" style="197" customWidth="1"/>
    <col min="27" max="27" width="8.7109375" style="197" customWidth="1"/>
    <col min="28" max="28" width="7.85546875" style="197" customWidth="1"/>
    <col min="29" max="29" width="8.42578125" style="197" customWidth="1"/>
    <col min="30" max="30" width="8.140625" style="197" customWidth="1"/>
    <col min="31" max="31" width="6.42578125" style="197" customWidth="1"/>
    <col min="32" max="16384" width="9.140625" style="199"/>
  </cols>
  <sheetData>
    <row r="1" spans="1:31" s="36" customFormat="1" ht="12" customHeight="1">
      <c r="A1" s="115" t="s">
        <v>176</v>
      </c>
      <c r="B1" s="116"/>
      <c r="C1" s="34"/>
      <c r="D1" s="34"/>
      <c r="E1" s="34"/>
      <c r="F1" s="34"/>
      <c r="G1" s="34"/>
      <c r="H1" s="34"/>
      <c r="I1" s="115" t="s">
        <v>176</v>
      </c>
      <c r="J1" s="35"/>
      <c r="K1" s="34"/>
      <c r="L1" s="34"/>
      <c r="M1" s="34"/>
      <c r="N1" s="34"/>
      <c r="O1" s="34"/>
      <c r="P1" s="34"/>
      <c r="Q1" s="34"/>
      <c r="R1" s="34"/>
      <c r="S1" s="115" t="s">
        <v>176</v>
      </c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</row>
    <row r="2" spans="1:31" s="36" customFormat="1" ht="12" customHeight="1">
      <c r="A2" s="115" t="s">
        <v>61</v>
      </c>
      <c r="B2" s="116"/>
      <c r="C2" s="34"/>
      <c r="D2" s="34"/>
      <c r="E2" s="34"/>
      <c r="F2" s="34"/>
      <c r="G2" s="34"/>
      <c r="H2" s="34"/>
      <c r="I2" s="115" t="s">
        <v>61</v>
      </c>
      <c r="J2" s="35"/>
      <c r="K2" s="34"/>
      <c r="L2" s="34"/>
      <c r="M2" s="34"/>
      <c r="N2" s="34"/>
      <c r="O2" s="34"/>
      <c r="P2" s="34"/>
      <c r="Q2" s="34"/>
      <c r="R2" s="34"/>
      <c r="S2" s="117" t="s">
        <v>61</v>
      </c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1" s="151" customFormat="1" ht="9" customHeight="1">
      <c r="A3" s="37"/>
      <c r="B3" s="118"/>
      <c r="C3" s="28"/>
      <c r="D3" s="28"/>
      <c r="E3" s="28"/>
      <c r="F3" s="28"/>
      <c r="G3" s="28"/>
      <c r="H3" s="119" t="s">
        <v>62</v>
      </c>
      <c r="I3" s="37"/>
      <c r="J3" s="28"/>
      <c r="K3" s="28"/>
      <c r="L3" s="28"/>
      <c r="M3" s="28"/>
      <c r="N3" s="28"/>
      <c r="O3" s="28"/>
      <c r="P3" s="28"/>
      <c r="Q3" s="28"/>
      <c r="R3" s="119" t="s">
        <v>62</v>
      </c>
      <c r="S3" s="120"/>
      <c r="T3" s="29"/>
      <c r="U3" s="120"/>
      <c r="V3" s="29"/>
      <c r="W3" s="29"/>
      <c r="X3" s="29"/>
      <c r="Y3" s="29"/>
      <c r="Z3" s="29"/>
      <c r="AA3" s="29"/>
      <c r="AB3" s="29"/>
      <c r="AC3" s="29"/>
      <c r="AD3" s="29"/>
      <c r="AE3" s="121" t="s">
        <v>62</v>
      </c>
    </row>
    <row r="4" spans="1:31" s="152" customFormat="1" ht="11.1" customHeight="1">
      <c r="A4" s="122"/>
      <c r="B4" s="122"/>
      <c r="C4" s="123" t="s">
        <v>65</v>
      </c>
      <c r="D4" s="124"/>
      <c r="E4" s="124"/>
      <c r="F4" s="124"/>
      <c r="G4" s="124"/>
      <c r="H4" s="124"/>
      <c r="I4" s="216" t="s">
        <v>83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101</v>
      </c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</row>
    <row r="5" spans="1:31" s="129" customFormat="1" ht="11.1" customHeight="1">
      <c r="A5" s="125"/>
      <c r="B5" s="125"/>
      <c r="C5" s="109" t="s">
        <v>66</v>
      </c>
      <c r="D5" s="109" t="s">
        <v>68</v>
      </c>
      <c r="E5" s="110" t="s">
        <v>71</v>
      </c>
      <c r="F5" s="111" t="s">
        <v>68</v>
      </c>
      <c r="G5" s="126" t="s">
        <v>77</v>
      </c>
      <c r="H5" s="126" t="s">
        <v>81</v>
      </c>
      <c r="I5" s="127"/>
      <c r="J5" s="126" t="s">
        <v>81</v>
      </c>
      <c r="K5" s="218" t="s">
        <v>82</v>
      </c>
      <c r="L5" s="217" t="s">
        <v>84</v>
      </c>
      <c r="M5" s="217"/>
      <c r="N5" s="217"/>
      <c r="O5" s="217"/>
      <c r="P5" s="112" t="s">
        <v>91</v>
      </c>
      <c r="Q5" s="109" t="s">
        <v>95</v>
      </c>
      <c r="R5" s="128"/>
      <c r="S5" s="109" t="s">
        <v>97</v>
      </c>
      <c r="T5" s="217" t="s">
        <v>102</v>
      </c>
      <c r="U5" s="217"/>
      <c r="V5" s="217"/>
      <c r="W5" s="217"/>
      <c r="X5" s="217"/>
      <c r="Y5" s="217"/>
      <c r="Z5" s="109" t="s">
        <v>110</v>
      </c>
      <c r="AA5" s="109" t="s">
        <v>113</v>
      </c>
      <c r="AB5" s="109" t="s">
        <v>115</v>
      </c>
      <c r="AC5" s="219" t="s">
        <v>178</v>
      </c>
      <c r="AE5" s="128"/>
    </row>
    <row r="6" spans="1:31" s="129" customFormat="1" ht="11.1" customHeight="1">
      <c r="A6" s="125"/>
      <c r="B6" s="125"/>
      <c r="C6" s="109" t="s">
        <v>67</v>
      </c>
      <c r="D6" s="109" t="s">
        <v>69</v>
      </c>
      <c r="E6" s="130" t="s">
        <v>72</v>
      </c>
      <c r="F6" s="131" t="s">
        <v>74</v>
      </c>
      <c r="G6" s="126" t="s">
        <v>78</v>
      </c>
      <c r="H6" s="126" t="s">
        <v>67</v>
      </c>
      <c r="I6" s="127"/>
      <c r="J6" s="126" t="s">
        <v>67</v>
      </c>
      <c r="K6" s="218"/>
      <c r="L6" s="111" t="s">
        <v>85</v>
      </c>
      <c r="M6" s="131" t="s">
        <v>88</v>
      </c>
      <c r="N6" s="111" t="s">
        <v>90</v>
      </c>
      <c r="O6" s="109" t="s">
        <v>43</v>
      </c>
      <c r="P6" s="109" t="s">
        <v>92</v>
      </c>
      <c r="Q6" s="111" t="s">
        <v>96</v>
      </c>
      <c r="R6" s="128" t="s">
        <v>0</v>
      </c>
      <c r="S6" s="109" t="s">
        <v>98</v>
      </c>
      <c r="T6" s="113" t="s">
        <v>103</v>
      </c>
      <c r="U6" s="113" t="s">
        <v>103</v>
      </c>
      <c r="V6" s="216" t="s">
        <v>119</v>
      </c>
      <c r="W6" s="216"/>
      <c r="X6" s="216"/>
      <c r="Y6" s="128" t="s">
        <v>0</v>
      </c>
      <c r="Z6" s="109" t="s">
        <v>111</v>
      </c>
      <c r="AA6" s="109" t="s">
        <v>114</v>
      </c>
      <c r="AB6" s="109" t="s">
        <v>116</v>
      </c>
      <c r="AC6" s="220"/>
      <c r="AD6" s="128" t="s">
        <v>0</v>
      </c>
      <c r="AE6" s="128"/>
    </row>
    <row r="7" spans="1:31" s="129" customFormat="1" ht="11.1" customHeight="1">
      <c r="A7" s="212" t="s">
        <v>63</v>
      </c>
      <c r="B7" s="125"/>
      <c r="C7" s="128"/>
      <c r="D7" s="109" t="s">
        <v>60</v>
      </c>
      <c r="E7" s="109" t="s">
        <v>73</v>
      </c>
      <c r="F7" s="111" t="s">
        <v>75</v>
      </c>
      <c r="G7" s="111" t="s">
        <v>79</v>
      </c>
      <c r="H7" s="132"/>
      <c r="I7" s="212" t="s">
        <v>63</v>
      </c>
      <c r="J7" s="132"/>
      <c r="K7" s="218"/>
      <c r="L7" s="131" t="s">
        <v>86</v>
      </c>
      <c r="M7" s="111" t="s">
        <v>89</v>
      </c>
      <c r="N7" s="132"/>
      <c r="O7" s="111" t="s">
        <v>86</v>
      </c>
      <c r="P7" s="111" t="s">
        <v>93</v>
      </c>
      <c r="Q7" s="131" t="s">
        <v>87</v>
      </c>
      <c r="R7" s="132"/>
      <c r="S7" s="109" t="s">
        <v>99</v>
      </c>
      <c r="T7" s="109" t="s">
        <v>104</v>
      </c>
      <c r="U7" s="109" t="s">
        <v>106</v>
      </c>
      <c r="V7" s="113" t="s">
        <v>107</v>
      </c>
      <c r="W7" s="113" t="s">
        <v>109</v>
      </c>
      <c r="X7" s="133" t="s">
        <v>0</v>
      </c>
      <c r="Y7" s="128"/>
      <c r="Z7" s="109" t="s">
        <v>58</v>
      </c>
      <c r="AA7" s="109" t="s">
        <v>92</v>
      </c>
      <c r="AB7" s="109" t="s">
        <v>117</v>
      </c>
      <c r="AC7" s="220"/>
      <c r="AD7" s="128"/>
      <c r="AE7" s="214" t="s">
        <v>63</v>
      </c>
    </row>
    <row r="8" spans="1:31" s="129" customFormat="1" ht="11.1" customHeight="1">
      <c r="A8" s="212"/>
      <c r="B8" s="125"/>
      <c r="D8" s="109" t="s">
        <v>70</v>
      </c>
      <c r="E8" s="131" t="s">
        <v>67</v>
      </c>
      <c r="F8" s="109" t="s">
        <v>76</v>
      </c>
      <c r="G8" s="109" t="s">
        <v>80</v>
      </c>
      <c r="I8" s="212"/>
      <c r="K8" s="218"/>
      <c r="L8" s="111" t="s">
        <v>87</v>
      </c>
      <c r="M8" s="131"/>
      <c r="N8" s="134"/>
      <c r="O8" s="131" t="s">
        <v>87</v>
      </c>
      <c r="P8" s="131" t="s">
        <v>94</v>
      </c>
      <c r="R8" s="134"/>
      <c r="S8" s="109" t="s">
        <v>100</v>
      </c>
      <c r="T8" s="109" t="s">
        <v>105</v>
      </c>
      <c r="U8" s="128"/>
      <c r="V8" s="109" t="s">
        <v>108</v>
      </c>
      <c r="W8" s="109" t="s">
        <v>108</v>
      </c>
      <c r="X8" s="128"/>
      <c r="Y8" s="128"/>
      <c r="Z8" s="135" t="s">
        <v>112</v>
      </c>
      <c r="AA8" s="109" t="s">
        <v>76</v>
      </c>
      <c r="AB8" s="109" t="s">
        <v>118</v>
      </c>
      <c r="AC8" s="220"/>
      <c r="AD8" s="128"/>
      <c r="AE8" s="214"/>
    </row>
    <row r="9" spans="1:31" s="129" customFormat="1" ht="11.1" customHeight="1">
      <c r="A9" s="212"/>
      <c r="B9" s="125"/>
      <c r="C9" s="128"/>
      <c r="D9" s="128"/>
      <c r="E9" s="134"/>
      <c r="F9" s="132"/>
      <c r="H9" s="132"/>
      <c r="I9" s="212"/>
      <c r="J9" s="132"/>
      <c r="K9" s="132"/>
      <c r="L9" s="132"/>
      <c r="M9" s="111"/>
      <c r="N9" s="132"/>
      <c r="O9" s="134"/>
      <c r="Q9" s="132"/>
      <c r="R9" s="132"/>
      <c r="S9" s="128"/>
      <c r="T9" s="128"/>
      <c r="U9" s="128"/>
      <c r="V9" s="128"/>
      <c r="W9" s="128"/>
      <c r="X9" s="128"/>
      <c r="Y9" s="128"/>
      <c r="Z9" s="136"/>
      <c r="AA9" s="136"/>
      <c r="AB9" s="128"/>
      <c r="AC9" s="220"/>
      <c r="AD9" s="128"/>
      <c r="AE9" s="214"/>
    </row>
    <row r="10" spans="1:31" s="129" customFormat="1" ht="11.1" customHeight="1">
      <c r="A10" s="212"/>
      <c r="B10" s="125"/>
      <c r="C10" s="128"/>
      <c r="D10" s="128"/>
      <c r="E10" s="134"/>
      <c r="F10" s="132"/>
      <c r="H10" s="132"/>
      <c r="I10" s="212"/>
      <c r="J10" s="132"/>
      <c r="K10" s="132"/>
      <c r="L10" s="132"/>
      <c r="M10" s="132"/>
      <c r="N10" s="132"/>
      <c r="O10" s="132"/>
      <c r="Q10" s="132"/>
      <c r="R10" s="132"/>
      <c r="S10" s="128"/>
      <c r="T10" s="128"/>
      <c r="U10" s="128"/>
      <c r="V10" s="128"/>
      <c r="W10" s="128"/>
      <c r="X10" s="128"/>
      <c r="Y10" s="128"/>
      <c r="Z10" s="136"/>
      <c r="AA10" s="136"/>
      <c r="AB10" s="128"/>
      <c r="AC10" s="220"/>
      <c r="AD10" s="128"/>
      <c r="AE10" s="214"/>
    </row>
    <row r="11" spans="1:31" s="129" customFormat="1" ht="11.1" customHeight="1">
      <c r="A11" s="213"/>
      <c r="B11" s="137" t="s">
        <v>64</v>
      </c>
      <c r="C11" s="138" t="s">
        <v>2</v>
      </c>
      <c r="D11" s="138" t="s">
        <v>3</v>
      </c>
      <c r="E11" s="139" t="s">
        <v>4</v>
      </c>
      <c r="F11" s="140" t="s">
        <v>5</v>
      </c>
      <c r="G11" s="141"/>
      <c r="H11" s="140" t="s">
        <v>59</v>
      </c>
      <c r="I11" s="213"/>
      <c r="J11" s="140" t="s">
        <v>59</v>
      </c>
      <c r="K11" s="140" t="s">
        <v>6</v>
      </c>
      <c r="L11" s="140" t="s">
        <v>7</v>
      </c>
      <c r="M11" s="140" t="s">
        <v>19</v>
      </c>
      <c r="N11" s="140" t="s">
        <v>8</v>
      </c>
      <c r="O11" s="140" t="s">
        <v>18</v>
      </c>
      <c r="P11" s="140"/>
      <c r="Q11" s="140" t="s">
        <v>9</v>
      </c>
      <c r="R11" s="140"/>
      <c r="S11" s="138" t="s">
        <v>10</v>
      </c>
      <c r="T11" s="138" t="s">
        <v>11</v>
      </c>
      <c r="U11" s="138" t="s">
        <v>12</v>
      </c>
      <c r="V11" s="138" t="s">
        <v>11</v>
      </c>
      <c r="W11" s="138" t="s">
        <v>13</v>
      </c>
      <c r="X11" s="138"/>
      <c r="Y11" s="138" t="s">
        <v>14</v>
      </c>
      <c r="Z11" s="138" t="s">
        <v>15</v>
      </c>
      <c r="AA11" s="138" t="s">
        <v>16</v>
      </c>
      <c r="AB11" s="138" t="s">
        <v>17</v>
      </c>
      <c r="AC11" s="208" t="s">
        <v>177</v>
      </c>
      <c r="AD11" s="138"/>
      <c r="AE11" s="215"/>
    </row>
    <row r="12" spans="1:31" s="153" customFormat="1" ht="12.75" customHeight="1">
      <c r="A12" s="142" t="s">
        <v>20</v>
      </c>
      <c r="B12" s="143" t="s">
        <v>131</v>
      </c>
      <c r="C12" s="144">
        <f>+'[1]ECHIL R-U 2015 COMPARABILE'!C12</f>
        <v>58060.6</v>
      </c>
      <c r="D12" s="144">
        <f>+'[1]ECHIL R-U 2015 COMPARABILE'!D12</f>
        <v>5241.3</v>
      </c>
      <c r="E12" s="144">
        <f>+'[1]ECHIL R-U 2015 COMPARABILE'!E12</f>
        <v>1372.8</v>
      </c>
      <c r="F12" s="144">
        <f>+'[1]ECHIL R-U 2015 COMPARABILE'!F12</f>
        <v>64674.700000000004</v>
      </c>
      <c r="G12" s="144">
        <f>+'[1]ECHIL R-U 2015 COMPARABILE'!G12</f>
        <v>-0.3</v>
      </c>
      <c r="H12" s="144">
        <f>+'[1]ECHIL R-U 2015 COMPARABILE'!H12</f>
        <v>64674.400000000001</v>
      </c>
      <c r="I12" s="143" t="s">
        <v>20</v>
      </c>
      <c r="J12" s="145">
        <f>+'[1]ECHIL R-U 2015 COMPARABILE'!J12</f>
        <v>64674.400000000001</v>
      </c>
      <c r="K12" s="145">
        <f>+'[1]ECHIL R-U 2015 COMPARABILE'!K12</f>
        <v>9687.7000000000007</v>
      </c>
      <c r="L12" s="145">
        <f>+'[1]ECHIL R-U 2015 COMPARABILE'!L12</f>
        <v>22.700000000000003</v>
      </c>
      <c r="M12" s="145">
        <f>+'[1]ECHIL R-U 2015 COMPARABILE'!M12</f>
        <v>0.6</v>
      </c>
      <c r="N12" s="145">
        <f>+'[1]ECHIL R-U 2015 COMPARABILE'!N12</f>
        <v>2139.8000000000002</v>
      </c>
      <c r="O12" s="145">
        <f>+'[1]ECHIL R-U 2015 COMPARABILE'!O12</f>
        <v>2163.1</v>
      </c>
      <c r="P12" s="145">
        <f>+'[1]ECHIL R-U 2015 COMPARABILE'!P12</f>
        <v>16428.400000000001</v>
      </c>
      <c r="Q12" s="145">
        <f>+'[1]ECHIL R-U 2015 COMPARABILE'!Q12</f>
        <v>0</v>
      </c>
      <c r="R12" s="145">
        <f>+'[1]ECHIL R-U 2015 COMPARABILE'!R12</f>
        <v>92953.599999999991</v>
      </c>
      <c r="S12" s="145">
        <f>+'[1]ECHIL R-U 2015 COMPARABILE'!S12</f>
        <v>46795.5</v>
      </c>
      <c r="T12" s="145">
        <f>+'[1]ECHIL R-U 2015 COMPARABILE'!T12</f>
        <v>29870.800000000007</v>
      </c>
      <c r="U12" s="145">
        <f>+'[1]ECHIL R-U 2015 COMPARABILE'!U12</f>
        <v>0</v>
      </c>
      <c r="V12" s="145">
        <f>+'[1]ECHIL R-U 2015 COMPARABILE'!V12</f>
        <v>11.4</v>
      </c>
      <c r="W12" s="145">
        <f>+'[1]ECHIL R-U 2015 COMPARABILE'!W12</f>
        <v>1372.8</v>
      </c>
      <c r="X12" s="145">
        <f>+'[1]ECHIL R-U 2015 COMPARABILE'!X12</f>
        <v>1384.2</v>
      </c>
      <c r="Y12" s="145">
        <f>+'[1]ECHIL R-U 2015 COMPARABILE'!Y12</f>
        <v>31255.000000000007</v>
      </c>
      <c r="Z12" s="145">
        <f>+'[1]ECHIL R-U 2015 COMPARABILE'!Z12</f>
        <v>278.09999999999997</v>
      </c>
      <c r="AA12" s="145">
        <f>+'[1]ECHIL R-U 2015 COMPARABILE'!AA12</f>
        <v>16194.399999999998</v>
      </c>
      <c r="AB12" s="145">
        <f>+'[1]ECHIL R-U 2015 COMPARABILE'!AB12</f>
        <v>-1569.3999999999996</v>
      </c>
      <c r="AC12" s="145">
        <f>+'[1]ECHIL R-U 2015 COMPARABILE'!AC12</f>
        <v>0</v>
      </c>
      <c r="AD12" s="145">
        <f>+'[1]ECHIL R-U 2015 COMPARABILE'!AD12</f>
        <v>92953.600000000006</v>
      </c>
      <c r="AE12" s="146" t="s">
        <v>20</v>
      </c>
    </row>
    <row r="13" spans="1:31" s="153" customFormat="1" ht="9.9499999999999993" customHeight="1">
      <c r="A13" s="142" t="s">
        <v>21</v>
      </c>
      <c r="B13" s="147" t="s">
        <v>132</v>
      </c>
      <c r="C13" s="144">
        <f>+'[1]ECHIL R-U 2015 COMPARABILE'!C13</f>
        <v>14101</v>
      </c>
      <c r="D13" s="144">
        <f>+'[1]ECHIL R-U 2015 COMPARABILE'!D13</f>
        <v>0</v>
      </c>
      <c r="E13" s="144">
        <f>+'[1]ECHIL R-U 2015 COMPARABILE'!E13</f>
        <v>2.3000000000000003</v>
      </c>
      <c r="F13" s="144">
        <f>+'[1]ECHIL R-U 2015 COMPARABILE'!F13</f>
        <v>14103.300000000001</v>
      </c>
      <c r="G13" s="144">
        <f>+'[1]ECHIL R-U 2015 COMPARABILE'!G13</f>
        <v>-51.9</v>
      </c>
      <c r="H13" s="144">
        <f>+'[1]ECHIL R-U 2015 COMPARABILE'!H13</f>
        <v>14051.4</v>
      </c>
      <c r="I13" s="143" t="s">
        <v>21</v>
      </c>
      <c r="J13" s="145">
        <f>+'[1]ECHIL R-U 2015 COMPARABILE'!J13</f>
        <v>14051.4</v>
      </c>
      <c r="K13" s="145">
        <f>+'[1]ECHIL R-U 2015 COMPARABILE'!K13</f>
        <v>14736.300000000001</v>
      </c>
      <c r="L13" s="145">
        <f>+'[1]ECHIL R-U 2015 COMPARABILE'!L13</f>
        <v>162.19999999999999</v>
      </c>
      <c r="M13" s="145">
        <f>+'[1]ECHIL R-U 2015 COMPARABILE'!M13</f>
        <v>2.9</v>
      </c>
      <c r="N13" s="145">
        <f>+'[1]ECHIL R-U 2015 COMPARABILE'!N13</f>
        <v>638.5</v>
      </c>
      <c r="O13" s="145">
        <f>+'[1]ECHIL R-U 2015 COMPARABILE'!O13</f>
        <v>803.6</v>
      </c>
      <c r="P13" s="145">
        <f>+'[1]ECHIL R-U 2015 COMPARABILE'!P13</f>
        <v>12697.1</v>
      </c>
      <c r="Q13" s="145">
        <f>+'[1]ECHIL R-U 2015 COMPARABILE'!Q13</f>
        <v>0</v>
      </c>
      <c r="R13" s="145">
        <f>+'[1]ECHIL R-U 2015 COMPARABILE'!R13</f>
        <v>42288.399999999994</v>
      </c>
      <c r="S13" s="145">
        <f>+'[1]ECHIL R-U 2015 COMPARABILE'!S13</f>
        <v>37424.499999999993</v>
      </c>
      <c r="T13" s="145">
        <f>+'[1]ECHIL R-U 2015 COMPARABILE'!T13</f>
        <v>2189.9</v>
      </c>
      <c r="U13" s="145">
        <f>+'[1]ECHIL R-U 2015 COMPARABILE'!U13</f>
        <v>0</v>
      </c>
      <c r="V13" s="145">
        <f>+'[1]ECHIL R-U 2015 COMPARABILE'!V13</f>
        <v>0</v>
      </c>
      <c r="W13" s="145">
        <f>+'[1]ECHIL R-U 2015 COMPARABILE'!W13</f>
        <v>2.3000000000000003</v>
      </c>
      <c r="X13" s="145">
        <f>+'[1]ECHIL R-U 2015 COMPARABILE'!X13</f>
        <v>2.3000000000000003</v>
      </c>
      <c r="Y13" s="145">
        <f>+'[1]ECHIL R-U 2015 COMPARABILE'!Y13</f>
        <v>2192.1999999999998</v>
      </c>
      <c r="Z13" s="145">
        <f>+'[1]ECHIL R-U 2015 COMPARABILE'!Z13</f>
        <v>1648</v>
      </c>
      <c r="AA13" s="145">
        <f>+'[1]ECHIL R-U 2015 COMPARABILE'!AA13</f>
        <v>1359.6999999999998</v>
      </c>
      <c r="AB13" s="145">
        <f>+'[1]ECHIL R-U 2015 COMPARABILE'!AB13</f>
        <v>-336</v>
      </c>
      <c r="AC13" s="145">
        <f>+'[1]ECHIL R-U 2015 COMPARABILE'!AC13</f>
        <v>0</v>
      </c>
      <c r="AD13" s="145">
        <f>+'[1]ECHIL R-U 2015 COMPARABILE'!AD13</f>
        <v>42288.4</v>
      </c>
      <c r="AE13" s="146" t="s">
        <v>21</v>
      </c>
    </row>
    <row r="14" spans="1:31" s="153" customFormat="1" ht="12.75" customHeight="1">
      <c r="A14" s="142" t="s">
        <v>22</v>
      </c>
      <c r="B14" s="147" t="s">
        <v>133</v>
      </c>
      <c r="C14" s="144">
        <f>+'[1]ECHIL R-U 2015 COMPARABILE'!C14</f>
        <v>53781.000000000007</v>
      </c>
      <c r="D14" s="144">
        <f>+'[1]ECHIL R-U 2015 COMPARABILE'!D14</f>
        <v>34272.299999999996</v>
      </c>
      <c r="E14" s="144">
        <f>+'[1]ECHIL R-U 2015 COMPARABILE'!E14</f>
        <v>1.9000000000000001</v>
      </c>
      <c r="F14" s="144">
        <f>+'[1]ECHIL R-U 2015 COMPARABILE'!F14</f>
        <v>88055.200000000012</v>
      </c>
      <c r="G14" s="144">
        <f>+'[1]ECHIL R-U 2015 COMPARABILE'!G14</f>
        <v>106.6</v>
      </c>
      <c r="H14" s="144">
        <f>+'[1]ECHIL R-U 2015 COMPARABILE'!H14</f>
        <v>88161.800000000017</v>
      </c>
      <c r="I14" s="143" t="s">
        <v>22</v>
      </c>
      <c r="J14" s="145">
        <f>+'[1]ECHIL R-U 2015 COMPARABILE'!J14</f>
        <v>88161.800000000017</v>
      </c>
      <c r="K14" s="145">
        <f>+'[1]ECHIL R-U 2015 COMPARABILE'!K14</f>
        <v>17449.599999999999</v>
      </c>
      <c r="L14" s="145">
        <f>+'[1]ECHIL R-U 2015 COMPARABILE'!L14</f>
        <v>10796.1</v>
      </c>
      <c r="M14" s="145">
        <f>+'[1]ECHIL R-U 2015 COMPARABILE'!M14</f>
        <v>1176.0999999999999</v>
      </c>
      <c r="N14" s="145">
        <f>+'[1]ECHIL R-U 2015 COMPARABILE'!N14</f>
        <v>3649.6</v>
      </c>
      <c r="O14" s="145">
        <f>+'[1]ECHIL R-U 2015 COMPARABILE'!O14</f>
        <v>15621.8</v>
      </c>
      <c r="P14" s="145">
        <f>+'[1]ECHIL R-U 2015 COMPARABILE'!P14</f>
        <v>42886.399999999994</v>
      </c>
      <c r="Q14" s="145">
        <f>+'[1]ECHIL R-U 2015 COMPARABILE'!Q14</f>
        <v>0</v>
      </c>
      <c r="R14" s="145">
        <f>+'[1]ECHIL R-U 2015 COMPARABILE'!R14</f>
        <v>164119.6</v>
      </c>
      <c r="S14" s="145">
        <f>+'[1]ECHIL R-U 2015 COMPARABILE'!S14</f>
        <v>39618.10000000002</v>
      </c>
      <c r="T14" s="145">
        <f>+'[1]ECHIL R-U 2015 COMPARABILE'!T14</f>
        <v>110610.2</v>
      </c>
      <c r="U14" s="145">
        <f>+'[1]ECHIL R-U 2015 COMPARABILE'!U14</f>
        <v>0</v>
      </c>
      <c r="V14" s="145">
        <f>+'[1]ECHIL R-U 2015 COMPARABILE'!V14</f>
        <v>1084.9000000000001</v>
      </c>
      <c r="W14" s="145">
        <f>+'[1]ECHIL R-U 2015 COMPARABILE'!W14</f>
        <v>1.9000000000000001</v>
      </c>
      <c r="X14" s="145">
        <f>+'[1]ECHIL R-U 2015 COMPARABILE'!X14</f>
        <v>1086.8</v>
      </c>
      <c r="Y14" s="145">
        <f>+'[1]ECHIL R-U 2015 COMPARABILE'!Y14</f>
        <v>111697</v>
      </c>
      <c r="Z14" s="145">
        <f>+'[1]ECHIL R-U 2015 COMPARABILE'!Z14</f>
        <v>0</v>
      </c>
      <c r="AA14" s="145">
        <f>+'[1]ECHIL R-U 2015 COMPARABILE'!AA14</f>
        <v>12128.400000000001</v>
      </c>
      <c r="AB14" s="145">
        <f>+'[1]ECHIL R-U 2015 COMPARABILE'!AB14</f>
        <v>676.1</v>
      </c>
      <c r="AC14" s="145">
        <f>+'[1]ECHIL R-U 2015 COMPARABILE'!AC14</f>
        <v>0</v>
      </c>
      <c r="AD14" s="145">
        <f>+'[1]ECHIL R-U 2015 COMPARABILE'!AD14</f>
        <v>164119.6</v>
      </c>
      <c r="AE14" s="146" t="s">
        <v>22</v>
      </c>
    </row>
    <row r="15" spans="1:31" s="153" customFormat="1" ht="11.25" customHeight="1">
      <c r="A15" s="142" t="s">
        <v>23</v>
      </c>
      <c r="B15" s="147" t="s">
        <v>134</v>
      </c>
      <c r="C15" s="144">
        <f>+'[1]ECHIL R-U 2015 COMPARABILE'!C15</f>
        <v>26098.2</v>
      </c>
      <c r="D15" s="144">
        <f>+'[1]ECHIL R-U 2015 COMPARABILE'!D15</f>
        <v>705.1</v>
      </c>
      <c r="E15" s="144">
        <f>+'[1]ECHIL R-U 2015 COMPARABILE'!E15</f>
        <v>0</v>
      </c>
      <c r="F15" s="144">
        <f>+'[1]ECHIL R-U 2015 COMPARABILE'!F15</f>
        <v>26803.300000000003</v>
      </c>
      <c r="G15" s="144">
        <f>+'[1]ECHIL R-U 2015 COMPARABILE'!G15</f>
        <v>0</v>
      </c>
      <c r="H15" s="144">
        <f>+'[1]ECHIL R-U 2015 COMPARABILE'!H15</f>
        <v>26803.300000000003</v>
      </c>
      <c r="I15" s="143" t="s">
        <v>23</v>
      </c>
      <c r="J15" s="145">
        <f>+'[1]ECHIL R-U 2015 COMPARABILE'!J15</f>
        <v>26803.300000000003</v>
      </c>
      <c r="K15" s="145">
        <f>+'[1]ECHIL R-U 2015 COMPARABILE'!K15</f>
        <v>17244.599999999999</v>
      </c>
      <c r="L15" s="145">
        <f>+'[1]ECHIL R-U 2015 COMPARABILE'!L15</f>
        <v>43</v>
      </c>
      <c r="M15" s="145">
        <f>+'[1]ECHIL R-U 2015 COMPARABILE'!M15</f>
        <v>2.5</v>
      </c>
      <c r="N15" s="145">
        <f>+'[1]ECHIL R-U 2015 COMPARABILE'!N15</f>
        <v>1105.5</v>
      </c>
      <c r="O15" s="145">
        <f>+'[1]ECHIL R-U 2015 COMPARABILE'!O15</f>
        <v>1151</v>
      </c>
      <c r="P15" s="145">
        <f>+'[1]ECHIL R-U 2015 COMPARABILE'!P15</f>
        <v>17346.100000000002</v>
      </c>
      <c r="Q15" s="145">
        <f>+'[1]ECHIL R-U 2015 COMPARABILE'!Q15</f>
        <v>0</v>
      </c>
      <c r="R15" s="145">
        <f>+'[1]ECHIL R-U 2015 COMPARABILE'!R15</f>
        <v>62545</v>
      </c>
      <c r="S15" s="145">
        <f>+'[1]ECHIL R-U 2015 COMPARABILE'!S15</f>
        <v>24058.999999999996</v>
      </c>
      <c r="T15" s="145">
        <f>+'[1]ECHIL R-U 2015 COMPARABILE'!T15</f>
        <v>20952.2</v>
      </c>
      <c r="U15" s="145">
        <f>+'[1]ECHIL R-U 2015 COMPARABILE'!U15</f>
        <v>0</v>
      </c>
      <c r="V15" s="145">
        <f>+'[1]ECHIL R-U 2015 COMPARABILE'!V15</f>
        <v>0</v>
      </c>
      <c r="W15" s="145">
        <f>+'[1]ECHIL R-U 2015 COMPARABILE'!W15</f>
        <v>0</v>
      </c>
      <c r="X15" s="145">
        <f>+'[1]ECHIL R-U 2015 COMPARABILE'!X15</f>
        <v>0</v>
      </c>
      <c r="Y15" s="145">
        <f>+'[1]ECHIL R-U 2015 COMPARABILE'!Y15</f>
        <v>20952.2</v>
      </c>
      <c r="Z15" s="145">
        <f>+'[1]ECHIL R-U 2015 COMPARABILE'!Z15</f>
        <v>0</v>
      </c>
      <c r="AA15" s="145">
        <f>+'[1]ECHIL R-U 2015 COMPARABILE'!AA15</f>
        <v>17212</v>
      </c>
      <c r="AB15" s="145">
        <f>+'[1]ECHIL R-U 2015 COMPARABILE'!AB15</f>
        <v>321.79999999999995</v>
      </c>
      <c r="AC15" s="145">
        <f>+'[1]ECHIL R-U 2015 COMPARABILE'!AC15</f>
        <v>0</v>
      </c>
      <c r="AD15" s="145">
        <f>+'[1]ECHIL R-U 2015 COMPARABILE'!AD15</f>
        <v>62544.999999999993</v>
      </c>
      <c r="AE15" s="146" t="s">
        <v>23</v>
      </c>
    </row>
    <row r="16" spans="1:31" s="153" customFormat="1" ht="12" customHeight="1">
      <c r="A16" s="142" t="s">
        <v>24</v>
      </c>
      <c r="B16" s="147" t="s">
        <v>135</v>
      </c>
      <c r="C16" s="144">
        <f>+'[1]ECHIL R-U 2015 COMPARABILE'!C16</f>
        <v>22689.000000000004</v>
      </c>
      <c r="D16" s="144">
        <f>+'[1]ECHIL R-U 2015 COMPARABILE'!D16</f>
        <v>0.7</v>
      </c>
      <c r="E16" s="144">
        <f>+'[1]ECHIL R-U 2015 COMPARABILE'!E16</f>
        <v>0</v>
      </c>
      <c r="F16" s="144">
        <f>+'[1]ECHIL R-U 2015 COMPARABILE'!F16</f>
        <v>22689.700000000004</v>
      </c>
      <c r="G16" s="144">
        <f>+'[1]ECHIL R-U 2015 COMPARABILE'!G16</f>
        <v>683.2</v>
      </c>
      <c r="H16" s="144">
        <f>+'[1]ECHIL R-U 2015 COMPARABILE'!H16</f>
        <v>23372.900000000005</v>
      </c>
      <c r="I16" s="143" t="s">
        <v>24</v>
      </c>
      <c r="J16" s="145">
        <f>+'[1]ECHIL R-U 2015 COMPARABILE'!J16</f>
        <v>23372.900000000005</v>
      </c>
      <c r="K16" s="145">
        <f>+'[1]ECHIL R-U 2015 COMPARABILE'!K16</f>
        <v>6270.4999999999991</v>
      </c>
      <c r="L16" s="145">
        <f>+'[1]ECHIL R-U 2015 COMPARABILE'!L16</f>
        <v>10.4</v>
      </c>
      <c r="M16" s="145">
        <f>+'[1]ECHIL R-U 2015 COMPARABILE'!M16</f>
        <v>0.7</v>
      </c>
      <c r="N16" s="145">
        <f>+'[1]ECHIL R-U 2015 COMPARABILE'!N16</f>
        <v>1010.4000000000001</v>
      </c>
      <c r="O16" s="145">
        <f>+'[1]ECHIL R-U 2015 COMPARABILE'!O16</f>
        <v>1021.5</v>
      </c>
      <c r="P16" s="145">
        <f>+'[1]ECHIL R-U 2015 COMPARABILE'!P16</f>
        <v>4472.7</v>
      </c>
      <c r="Q16" s="145">
        <f>+'[1]ECHIL R-U 2015 COMPARABILE'!Q16</f>
        <v>0</v>
      </c>
      <c r="R16" s="145">
        <f>+'[1]ECHIL R-U 2015 COMPARABILE'!R16</f>
        <v>35137.600000000006</v>
      </c>
      <c r="S16" s="145">
        <f>+'[1]ECHIL R-U 2015 COMPARABILE'!S16</f>
        <v>21368</v>
      </c>
      <c r="T16" s="145">
        <f>+'[1]ECHIL R-U 2015 COMPARABILE'!T16</f>
        <v>4348.5</v>
      </c>
      <c r="U16" s="145">
        <f>+'[1]ECHIL R-U 2015 COMPARABILE'!U16</f>
        <v>0</v>
      </c>
      <c r="V16" s="145">
        <f>+'[1]ECHIL R-U 2015 COMPARABILE'!V16</f>
        <v>11</v>
      </c>
      <c r="W16" s="145">
        <f>+'[1]ECHIL R-U 2015 COMPARABILE'!W16</f>
        <v>0</v>
      </c>
      <c r="X16" s="145">
        <f>+'[1]ECHIL R-U 2015 COMPARABILE'!X16</f>
        <v>11</v>
      </c>
      <c r="Y16" s="145">
        <f>+'[1]ECHIL R-U 2015 COMPARABILE'!Y16</f>
        <v>4359.5</v>
      </c>
      <c r="Z16" s="145">
        <f>+'[1]ECHIL R-U 2015 COMPARABILE'!Z16</f>
        <v>0.4</v>
      </c>
      <c r="AA16" s="145">
        <f>+'[1]ECHIL R-U 2015 COMPARABILE'!AA16</f>
        <v>9224.2999999999993</v>
      </c>
      <c r="AB16" s="145">
        <f>+'[1]ECHIL R-U 2015 COMPARABILE'!AB16</f>
        <v>185.4</v>
      </c>
      <c r="AC16" s="145">
        <f>+'[1]ECHIL R-U 2015 COMPARABILE'!AC16</f>
        <v>0</v>
      </c>
      <c r="AD16" s="145">
        <f>+'[1]ECHIL R-U 2015 COMPARABILE'!AD16</f>
        <v>35137.599999999999</v>
      </c>
      <c r="AE16" s="146" t="s">
        <v>24</v>
      </c>
    </row>
    <row r="17" spans="1:31" s="153" customFormat="1" ht="12" customHeight="1">
      <c r="A17" s="142">
        <v>19</v>
      </c>
      <c r="B17" s="147" t="s">
        <v>136</v>
      </c>
      <c r="C17" s="144">
        <f>+'[1]ECHIL R-U 2015 COMPARABILE'!C17</f>
        <v>42580.399999999994</v>
      </c>
      <c r="D17" s="144">
        <f>+'[1]ECHIL R-U 2015 COMPARABILE'!D17</f>
        <v>0</v>
      </c>
      <c r="E17" s="144">
        <f>+'[1]ECHIL R-U 2015 COMPARABILE'!E17</f>
        <v>0</v>
      </c>
      <c r="F17" s="144">
        <f>+'[1]ECHIL R-U 2015 COMPARABILE'!F17</f>
        <v>42580.399999999994</v>
      </c>
      <c r="G17" s="144">
        <f>+'[1]ECHIL R-U 2015 COMPARABILE'!G17</f>
        <v>0</v>
      </c>
      <c r="H17" s="144">
        <f>+'[1]ECHIL R-U 2015 COMPARABILE'!H17</f>
        <v>42580.399999999994</v>
      </c>
      <c r="I17" s="143">
        <v>19</v>
      </c>
      <c r="J17" s="145">
        <f>+'[1]ECHIL R-U 2015 COMPARABILE'!J17</f>
        <v>42580.399999999994</v>
      </c>
      <c r="K17" s="145">
        <f>+'[1]ECHIL R-U 2015 COMPARABILE'!K17</f>
        <v>9050.7999999999993</v>
      </c>
      <c r="L17" s="145">
        <f>+'[1]ECHIL R-U 2015 COMPARABILE'!L17</f>
        <v>12842.7</v>
      </c>
      <c r="M17" s="145">
        <f>+'[1]ECHIL R-U 2015 COMPARABILE'!M17</f>
        <v>1616.6000000000001</v>
      </c>
      <c r="N17" s="145">
        <f>+'[1]ECHIL R-U 2015 COMPARABILE'!N17</f>
        <v>1222.3</v>
      </c>
      <c r="O17" s="145">
        <f>+'[1]ECHIL R-U 2015 COMPARABILE'!O17</f>
        <v>15681.6</v>
      </c>
      <c r="P17" s="145">
        <f>+'[1]ECHIL R-U 2015 COMPARABILE'!P17</f>
        <v>10709.599999999999</v>
      </c>
      <c r="Q17" s="145">
        <f>+'[1]ECHIL R-U 2015 COMPARABILE'!Q17</f>
        <v>0</v>
      </c>
      <c r="R17" s="145">
        <f>+'[1]ECHIL R-U 2015 COMPARABILE'!R17</f>
        <v>78022.400000000009</v>
      </c>
      <c r="S17" s="145">
        <f>+'[1]ECHIL R-U 2015 COMPARABILE'!S17</f>
        <v>46968.9</v>
      </c>
      <c r="T17" s="145">
        <f>+'[1]ECHIL R-U 2015 COMPARABILE'!T17</f>
        <v>19106.2</v>
      </c>
      <c r="U17" s="145">
        <f>+'[1]ECHIL R-U 2015 COMPARABILE'!U17</f>
        <v>0</v>
      </c>
      <c r="V17" s="145">
        <f>+'[1]ECHIL R-U 2015 COMPARABILE'!V17</f>
        <v>0</v>
      </c>
      <c r="W17" s="145">
        <f>+'[1]ECHIL R-U 2015 COMPARABILE'!W17</f>
        <v>0</v>
      </c>
      <c r="X17" s="145">
        <f>+'[1]ECHIL R-U 2015 COMPARABILE'!X17</f>
        <v>0</v>
      </c>
      <c r="Y17" s="145">
        <f>+'[1]ECHIL R-U 2015 COMPARABILE'!Y17</f>
        <v>19106.2</v>
      </c>
      <c r="Z17" s="145">
        <f>+'[1]ECHIL R-U 2015 COMPARABILE'!Z17</f>
        <v>0</v>
      </c>
      <c r="AA17" s="145">
        <f>+'[1]ECHIL R-U 2015 COMPARABILE'!AA17</f>
        <v>12288.1</v>
      </c>
      <c r="AB17" s="145">
        <f>+'[1]ECHIL R-U 2015 COMPARABILE'!AB17</f>
        <v>-340.8</v>
      </c>
      <c r="AC17" s="145">
        <f>+'[1]ECHIL R-U 2015 COMPARABILE'!AC17</f>
        <v>0</v>
      </c>
      <c r="AD17" s="145">
        <f>+'[1]ECHIL R-U 2015 COMPARABILE'!AD17</f>
        <v>78022.400000000009</v>
      </c>
      <c r="AE17" s="146">
        <v>19</v>
      </c>
    </row>
    <row r="18" spans="1:31" s="153" customFormat="1" ht="11.25" customHeight="1">
      <c r="A18" s="142">
        <v>20</v>
      </c>
      <c r="B18" s="147" t="s">
        <v>137</v>
      </c>
      <c r="C18" s="144">
        <f>+'[1]ECHIL R-U 2015 COMPARABILE'!C18</f>
        <v>13730.400000000003</v>
      </c>
      <c r="D18" s="144">
        <f>+'[1]ECHIL R-U 2015 COMPARABILE'!D18</f>
        <v>11.1</v>
      </c>
      <c r="E18" s="144">
        <f>+'[1]ECHIL R-U 2015 COMPARABILE'!E18</f>
        <v>11.6</v>
      </c>
      <c r="F18" s="144">
        <f>+'[1]ECHIL R-U 2015 COMPARABILE'!F18</f>
        <v>13753.100000000004</v>
      </c>
      <c r="G18" s="144">
        <f>+'[1]ECHIL R-U 2015 COMPARABILE'!G18</f>
        <v>8.9</v>
      </c>
      <c r="H18" s="144">
        <f>+'[1]ECHIL R-U 2015 COMPARABILE'!H18</f>
        <v>13762.000000000004</v>
      </c>
      <c r="I18" s="143">
        <v>20</v>
      </c>
      <c r="J18" s="145">
        <f>+'[1]ECHIL R-U 2015 COMPARABILE'!J18</f>
        <v>13762.000000000004</v>
      </c>
      <c r="K18" s="145">
        <f>+'[1]ECHIL R-U 2015 COMPARABILE'!K18</f>
        <v>23918.400000000001</v>
      </c>
      <c r="L18" s="145">
        <f>+'[1]ECHIL R-U 2015 COMPARABILE'!L18</f>
        <v>20.700000000000003</v>
      </c>
      <c r="M18" s="145">
        <f>+'[1]ECHIL R-U 2015 COMPARABILE'!M18</f>
        <v>2.5</v>
      </c>
      <c r="N18" s="145">
        <f>+'[1]ECHIL R-U 2015 COMPARABILE'!N18</f>
        <v>945.49999999999989</v>
      </c>
      <c r="O18" s="145">
        <f>+'[1]ECHIL R-U 2015 COMPARABILE'!O18</f>
        <v>968.69999999999993</v>
      </c>
      <c r="P18" s="145">
        <f>+'[1]ECHIL R-U 2015 COMPARABILE'!P18</f>
        <v>8063.1</v>
      </c>
      <c r="Q18" s="145">
        <f>+'[1]ECHIL R-U 2015 COMPARABILE'!Q18</f>
        <v>0</v>
      </c>
      <c r="R18" s="145">
        <f>+'[1]ECHIL R-U 2015 COMPARABILE'!R18</f>
        <v>46712.200000000004</v>
      </c>
      <c r="S18" s="145">
        <f>+'[1]ECHIL R-U 2015 COMPARABILE'!S18</f>
        <v>31757.200000000008</v>
      </c>
      <c r="T18" s="145">
        <f>+'[1]ECHIL R-U 2015 COMPARABILE'!T18</f>
        <v>7381.5999999999995</v>
      </c>
      <c r="U18" s="145">
        <f>+'[1]ECHIL R-U 2015 COMPARABILE'!U18</f>
        <v>0</v>
      </c>
      <c r="V18" s="145">
        <f>+'[1]ECHIL R-U 2015 COMPARABILE'!V18</f>
        <v>0</v>
      </c>
      <c r="W18" s="145">
        <f>+'[1]ECHIL R-U 2015 COMPARABILE'!W18</f>
        <v>11.6</v>
      </c>
      <c r="X18" s="145">
        <f>+'[1]ECHIL R-U 2015 COMPARABILE'!X18</f>
        <v>11.6</v>
      </c>
      <c r="Y18" s="145">
        <f>+'[1]ECHIL R-U 2015 COMPARABILE'!Y18</f>
        <v>7393.2</v>
      </c>
      <c r="Z18" s="145">
        <f>+'[1]ECHIL R-U 2015 COMPARABILE'!Z18</f>
        <v>0</v>
      </c>
      <c r="AA18" s="145">
        <f>+'[1]ECHIL R-U 2015 COMPARABILE'!AA18</f>
        <v>7202.3000000000011</v>
      </c>
      <c r="AB18" s="145">
        <f>+'[1]ECHIL R-U 2015 COMPARABILE'!AB18</f>
        <v>359.50000000000011</v>
      </c>
      <c r="AC18" s="145">
        <f>+'[1]ECHIL R-U 2015 COMPARABILE'!AC18</f>
        <v>0</v>
      </c>
      <c r="AD18" s="145">
        <f>+'[1]ECHIL R-U 2015 COMPARABILE'!AD18</f>
        <v>46712.200000000012</v>
      </c>
      <c r="AE18" s="146">
        <v>20</v>
      </c>
    </row>
    <row r="19" spans="1:31" s="153" customFormat="1" ht="21.75" customHeight="1">
      <c r="A19" s="142">
        <v>21</v>
      </c>
      <c r="B19" s="147" t="s">
        <v>138</v>
      </c>
      <c r="C19" s="144">
        <f>+'[1]ECHIL R-U 2015 COMPARABILE'!C19</f>
        <v>2949</v>
      </c>
      <c r="D19" s="144">
        <f>+'[1]ECHIL R-U 2015 COMPARABILE'!D19</f>
        <v>0</v>
      </c>
      <c r="E19" s="144">
        <f>+'[1]ECHIL R-U 2015 COMPARABILE'!E19</f>
        <v>0</v>
      </c>
      <c r="F19" s="144">
        <f>+'[1]ECHIL R-U 2015 COMPARABILE'!F19</f>
        <v>2949</v>
      </c>
      <c r="G19" s="144">
        <f>+'[1]ECHIL R-U 2015 COMPARABILE'!G19</f>
        <v>0</v>
      </c>
      <c r="H19" s="144">
        <f>+'[1]ECHIL R-U 2015 COMPARABILE'!H19</f>
        <v>2949</v>
      </c>
      <c r="I19" s="143">
        <v>21</v>
      </c>
      <c r="J19" s="145">
        <f>+'[1]ECHIL R-U 2015 COMPARABILE'!J19</f>
        <v>2949</v>
      </c>
      <c r="K19" s="145">
        <f>+'[1]ECHIL R-U 2015 COMPARABILE'!K19</f>
        <v>12099.800000000001</v>
      </c>
      <c r="L19" s="145">
        <f>+'[1]ECHIL R-U 2015 COMPARABILE'!L19</f>
        <v>1607</v>
      </c>
      <c r="M19" s="145">
        <f>+'[1]ECHIL R-U 2015 COMPARABILE'!M19</f>
        <v>1.4</v>
      </c>
      <c r="N19" s="145">
        <f>+'[1]ECHIL R-U 2015 COMPARABILE'!N19</f>
        <v>534.30000000000007</v>
      </c>
      <c r="O19" s="145">
        <f>+'[1]ECHIL R-U 2015 COMPARABILE'!O19</f>
        <v>2142.6999999999998</v>
      </c>
      <c r="P19" s="145">
        <f>+'[1]ECHIL R-U 2015 COMPARABILE'!P19</f>
        <v>10955.1</v>
      </c>
      <c r="Q19" s="145">
        <f>+'[1]ECHIL R-U 2015 COMPARABILE'!Q19</f>
        <v>0</v>
      </c>
      <c r="R19" s="145">
        <f>+'[1]ECHIL R-U 2015 COMPARABILE'!R19</f>
        <v>28146.600000000002</v>
      </c>
      <c r="S19" s="145">
        <f>+'[1]ECHIL R-U 2015 COMPARABILE'!S19</f>
        <v>7065.5</v>
      </c>
      <c r="T19" s="145">
        <f>+'[1]ECHIL R-U 2015 COMPARABILE'!T19</f>
        <v>11073</v>
      </c>
      <c r="U19" s="145">
        <f>+'[1]ECHIL R-U 2015 COMPARABILE'!U19</f>
        <v>0</v>
      </c>
      <c r="V19" s="145">
        <f>+'[1]ECHIL R-U 2015 COMPARABILE'!V19</f>
        <v>4908.3999999999996</v>
      </c>
      <c r="W19" s="145">
        <f>+'[1]ECHIL R-U 2015 COMPARABILE'!W19</f>
        <v>0</v>
      </c>
      <c r="X19" s="145">
        <f>+'[1]ECHIL R-U 2015 COMPARABILE'!X19</f>
        <v>4908.3999999999996</v>
      </c>
      <c r="Y19" s="145">
        <f>+'[1]ECHIL R-U 2015 COMPARABILE'!Y19</f>
        <v>15981.4</v>
      </c>
      <c r="Z19" s="145">
        <f>+'[1]ECHIL R-U 2015 COMPARABILE'!Z19</f>
        <v>0</v>
      </c>
      <c r="AA19" s="145">
        <f>+'[1]ECHIL R-U 2015 COMPARABILE'!AA19</f>
        <v>4941.6000000000004</v>
      </c>
      <c r="AB19" s="145">
        <f>+'[1]ECHIL R-U 2015 COMPARABILE'!AB19</f>
        <v>158.1</v>
      </c>
      <c r="AC19" s="145">
        <f>+'[1]ECHIL R-U 2015 COMPARABILE'!AC19</f>
        <v>0</v>
      </c>
      <c r="AD19" s="145">
        <f>+'[1]ECHIL R-U 2015 COMPARABILE'!AD19</f>
        <v>28146.6</v>
      </c>
      <c r="AE19" s="146">
        <v>21</v>
      </c>
    </row>
    <row r="20" spans="1:31" s="153" customFormat="1" ht="21.95" customHeight="1">
      <c r="A20" s="142" t="s">
        <v>25</v>
      </c>
      <c r="B20" s="147" t="s">
        <v>139</v>
      </c>
      <c r="C20" s="144">
        <f>+'[1]ECHIL R-U 2015 COMPARABILE'!C20</f>
        <v>32832.199999999997</v>
      </c>
      <c r="D20" s="144">
        <f>+'[1]ECHIL R-U 2015 COMPARABILE'!D20</f>
        <v>0</v>
      </c>
      <c r="E20" s="144">
        <f>+'[1]ECHIL R-U 2015 COMPARABILE'!E20</f>
        <v>1.1000000000000001</v>
      </c>
      <c r="F20" s="144">
        <f>+'[1]ECHIL R-U 2015 COMPARABILE'!F20</f>
        <v>32833.300000000003</v>
      </c>
      <c r="G20" s="144">
        <f>+'[1]ECHIL R-U 2015 COMPARABILE'!G20</f>
        <v>29.799999999999997</v>
      </c>
      <c r="H20" s="144">
        <f>+'[1]ECHIL R-U 2015 COMPARABILE'!H20</f>
        <v>32863.100000000006</v>
      </c>
      <c r="I20" s="143" t="s">
        <v>25</v>
      </c>
      <c r="J20" s="145">
        <f>+'[1]ECHIL R-U 2015 COMPARABILE'!J20</f>
        <v>32863.100000000006</v>
      </c>
      <c r="K20" s="145">
        <f>+'[1]ECHIL R-U 2015 COMPARABILE'!K20</f>
        <v>17584.099999999999</v>
      </c>
      <c r="L20" s="145">
        <f>+'[1]ECHIL R-U 2015 COMPARABILE'!L20</f>
        <v>15.399999999999999</v>
      </c>
      <c r="M20" s="145">
        <f>+'[1]ECHIL R-U 2015 COMPARABILE'!M20</f>
        <v>1.8000000000000003</v>
      </c>
      <c r="N20" s="145">
        <f>+'[1]ECHIL R-U 2015 COMPARABILE'!N20</f>
        <v>1569.2000000000003</v>
      </c>
      <c r="O20" s="145">
        <f>+'[1]ECHIL R-U 2015 COMPARABILE'!O20</f>
        <v>1586.4</v>
      </c>
      <c r="P20" s="145">
        <f>+'[1]ECHIL R-U 2015 COMPARABILE'!P20</f>
        <v>15897.3</v>
      </c>
      <c r="Q20" s="145">
        <f>+'[1]ECHIL R-U 2015 COMPARABILE'!Q20</f>
        <v>0</v>
      </c>
      <c r="R20" s="145">
        <f>+'[1]ECHIL R-U 2015 COMPARABILE'!R20</f>
        <v>67930.899999999994</v>
      </c>
      <c r="S20" s="145">
        <f>+'[1]ECHIL R-U 2015 COMPARABILE'!S20</f>
        <v>47316.5</v>
      </c>
      <c r="T20" s="145">
        <f>+'[1]ECHIL R-U 2015 COMPARABILE'!T20</f>
        <v>5640.4</v>
      </c>
      <c r="U20" s="145">
        <f>+'[1]ECHIL R-U 2015 COMPARABILE'!U20</f>
        <v>0</v>
      </c>
      <c r="V20" s="145">
        <f>+'[1]ECHIL R-U 2015 COMPARABILE'!V20</f>
        <v>0</v>
      </c>
      <c r="W20" s="145">
        <f>+'[1]ECHIL R-U 2015 COMPARABILE'!W20</f>
        <v>1.1000000000000001</v>
      </c>
      <c r="X20" s="145">
        <f>+'[1]ECHIL R-U 2015 COMPARABILE'!X20</f>
        <v>1.1000000000000001</v>
      </c>
      <c r="Y20" s="145">
        <f>+'[1]ECHIL R-U 2015 COMPARABILE'!Y20</f>
        <v>5641.4999999999991</v>
      </c>
      <c r="Z20" s="145">
        <f>+'[1]ECHIL R-U 2015 COMPARABILE'!Z20</f>
        <v>8.8000000000000007</v>
      </c>
      <c r="AA20" s="145">
        <f>+'[1]ECHIL R-U 2015 COMPARABILE'!AA20</f>
        <v>14137.4</v>
      </c>
      <c r="AB20" s="145">
        <f>+'[1]ECHIL R-U 2015 COMPARABILE'!AB20</f>
        <v>826.7</v>
      </c>
      <c r="AC20" s="145">
        <f>+'[1]ECHIL R-U 2015 COMPARABILE'!AC20</f>
        <v>0</v>
      </c>
      <c r="AD20" s="145">
        <f>+'[1]ECHIL R-U 2015 COMPARABILE'!AD20</f>
        <v>67930.899999999994</v>
      </c>
      <c r="AE20" s="146" t="s">
        <v>25</v>
      </c>
    </row>
    <row r="21" spans="1:31" s="153" customFormat="1" ht="21.75" customHeight="1">
      <c r="A21" s="142" t="s">
        <v>26</v>
      </c>
      <c r="B21" s="147" t="s">
        <v>140</v>
      </c>
      <c r="C21" s="144">
        <f>+'[1]ECHIL R-U 2015 COMPARABILE'!C21</f>
        <v>39543</v>
      </c>
      <c r="D21" s="144">
        <f>+'[1]ECHIL R-U 2015 COMPARABILE'!D21</f>
        <v>18.900000000000002</v>
      </c>
      <c r="E21" s="144">
        <f>+'[1]ECHIL R-U 2015 COMPARABILE'!E21</f>
        <v>10.8</v>
      </c>
      <c r="F21" s="144">
        <f>+'[1]ECHIL R-U 2015 COMPARABILE'!F21</f>
        <v>39572.699999999997</v>
      </c>
      <c r="G21" s="144">
        <f>+'[1]ECHIL R-U 2015 COMPARABILE'!G21</f>
        <v>105</v>
      </c>
      <c r="H21" s="144">
        <f>+'[1]ECHIL R-U 2015 COMPARABILE'!H21</f>
        <v>39677.699999999997</v>
      </c>
      <c r="I21" s="143" t="s">
        <v>26</v>
      </c>
      <c r="J21" s="145">
        <f>+'[1]ECHIL R-U 2015 COMPARABILE'!J21</f>
        <v>39677.699999999997</v>
      </c>
      <c r="K21" s="145">
        <f>+'[1]ECHIL R-U 2015 COMPARABILE'!K21</f>
        <v>30337.4</v>
      </c>
      <c r="L21" s="145">
        <f>+'[1]ECHIL R-U 2015 COMPARABILE'!L21</f>
        <v>21.6</v>
      </c>
      <c r="M21" s="145">
        <f>+'[1]ECHIL R-U 2015 COMPARABILE'!M21</f>
        <v>3.5</v>
      </c>
      <c r="N21" s="145">
        <f>+'[1]ECHIL R-U 2015 COMPARABILE'!N21</f>
        <v>1635.7000000000003</v>
      </c>
      <c r="O21" s="145">
        <f>+'[1]ECHIL R-U 2015 COMPARABILE'!O21</f>
        <v>1660.8000000000002</v>
      </c>
      <c r="P21" s="145">
        <f>+'[1]ECHIL R-U 2015 COMPARABILE'!P21</f>
        <v>8679.1</v>
      </c>
      <c r="Q21" s="145">
        <f>+'[1]ECHIL R-U 2015 COMPARABILE'!Q21</f>
        <v>0</v>
      </c>
      <c r="R21" s="145">
        <f>+'[1]ECHIL R-U 2015 COMPARABILE'!R21</f>
        <v>80355</v>
      </c>
      <c r="S21" s="145">
        <f>+'[1]ECHIL R-U 2015 COMPARABILE'!S21</f>
        <v>53522.3</v>
      </c>
      <c r="T21" s="145">
        <f>+'[1]ECHIL R-U 2015 COMPARABILE'!T21</f>
        <v>3211.7999999999997</v>
      </c>
      <c r="U21" s="145">
        <f>+'[1]ECHIL R-U 2015 COMPARABILE'!U21</f>
        <v>0</v>
      </c>
      <c r="V21" s="145">
        <f>+'[1]ECHIL R-U 2015 COMPARABILE'!V21</f>
        <v>0</v>
      </c>
      <c r="W21" s="145">
        <f>+'[1]ECHIL R-U 2015 COMPARABILE'!W21</f>
        <v>10.8</v>
      </c>
      <c r="X21" s="145">
        <f>+'[1]ECHIL R-U 2015 COMPARABILE'!X21</f>
        <v>10.8</v>
      </c>
      <c r="Y21" s="145">
        <f>+'[1]ECHIL R-U 2015 COMPARABILE'!Y21</f>
        <v>3222.6</v>
      </c>
      <c r="Z21" s="145">
        <f>+'[1]ECHIL R-U 2015 COMPARABILE'!Z21</f>
        <v>489.1</v>
      </c>
      <c r="AA21" s="145">
        <f>+'[1]ECHIL R-U 2015 COMPARABILE'!AA21</f>
        <v>22217.700000000004</v>
      </c>
      <c r="AB21" s="145">
        <f>+'[1]ECHIL R-U 2015 COMPARABILE'!AB21</f>
        <v>903.3</v>
      </c>
      <c r="AC21" s="145">
        <f>+'[1]ECHIL R-U 2015 COMPARABILE'!AC21</f>
        <v>0</v>
      </c>
      <c r="AD21" s="145">
        <f>+'[1]ECHIL R-U 2015 COMPARABILE'!AD21</f>
        <v>80355.000000000015</v>
      </c>
      <c r="AE21" s="146" t="s">
        <v>26</v>
      </c>
    </row>
    <row r="22" spans="1:31" s="153" customFormat="1" ht="10.5" customHeight="1">
      <c r="A22" s="142">
        <v>26</v>
      </c>
      <c r="B22" s="147" t="s">
        <v>141</v>
      </c>
      <c r="C22" s="144">
        <f>+'[1]ECHIL R-U 2015 COMPARABILE'!C22</f>
        <v>9924.1</v>
      </c>
      <c r="D22" s="144">
        <f>+'[1]ECHIL R-U 2015 COMPARABILE'!D22</f>
        <v>12.5</v>
      </c>
      <c r="E22" s="144">
        <f>+'[1]ECHIL R-U 2015 COMPARABILE'!E22</f>
        <v>0</v>
      </c>
      <c r="F22" s="144">
        <f>+'[1]ECHIL R-U 2015 COMPARABILE'!F22</f>
        <v>9936.6</v>
      </c>
      <c r="G22" s="144">
        <f>+'[1]ECHIL R-U 2015 COMPARABILE'!G22</f>
        <v>0</v>
      </c>
      <c r="H22" s="144">
        <f>+'[1]ECHIL R-U 2015 COMPARABILE'!H22</f>
        <v>9936.6</v>
      </c>
      <c r="I22" s="143">
        <v>26</v>
      </c>
      <c r="J22" s="145">
        <f>+'[1]ECHIL R-U 2015 COMPARABILE'!J22</f>
        <v>9936.6</v>
      </c>
      <c r="K22" s="145">
        <f>+'[1]ECHIL R-U 2015 COMPARABILE'!K22</f>
        <v>23997.399999999998</v>
      </c>
      <c r="L22" s="145">
        <f>+'[1]ECHIL R-U 2015 COMPARABILE'!L22</f>
        <v>0.5</v>
      </c>
      <c r="M22" s="145">
        <f>+'[1]ECHIL R-U 2015 COMPARABILE'!M22</f>
        <v>3</v>
      </c>
      <c r="N22" s="145">
        <f>+'[1]ECHIL R-U 2015 COMPARABILE'!N22</f>
        <v>673.2</v>
      </c>
      <c r="O22" s="145">
        <f>+'[1]ECHIL R-U 2015 COMPARABILE'!O22</f>
        <v>676.7</v>
      </c>
      <c r="P22" s="145">
        <f>+'[1]ECHIL R-U 2015 COMPARABILE'!P22</f>
        <v>6624.0000000000009</v>
      </c>
      <c r="Q22" s="145">
        <f>+'[1]ECHIL R-U 2015 COMPARABILE'!Q22</f>
        <v>0</v>
      </c>
      <c r="R22" s="145">
        <f>+'[1]ECHIL R-U 2015 COMPARABILE'!R22</f>
        <v>41234.699999999997</v>
      </c>
      <c r="S22" s="145">
        <f>+'[1]ECHIL R-U 2015 COMPARABILE'!S22</f>
        <v>16492.5</v>
      </c>
      <c r="T22" s="145">
        <f>+'[1]ECHIL R-U 2015 COMPARABILE'!T22</f>
        <v>4887.2999999999993</v>
      </c>
      <c r="U22" s="145">
        <f>+'[1]ECHIL R-U 2015 COMPARABILE'!U22</f>
        <v>0</v>
      </c>
      <c r="V22" s="145">
        <f>+'[1]ECHIL R-U 2015 COMPARABILE'!V22</f>
        <v>0</v>
      </c>
      <c r="W22" s="145">
        <f>+'[1]ECHIL R-U 2015 COMPARABILE'!W22</f>
        <v>0</v>
      </c>
      <c r="X22" s="145">
        <f>+'[1]ECHIL R-U 2015 COMPARABILE'!X22</f>
        <v>0</v>
      </c>
      <c r="Y22" s="145">
        <f>+'[1]ECHIL R-U 2015 COMPARABILE'!Y22</f>
        <v>4887.2999999999993</v>
      </c>
      <c r="Z22" s="145">
        <f>+'[1]ECHIL R-U 2015 COMPARABILE'!Z22</f>
        <v>7231.5</v>
      </c>
      <c r="AA22" s="145">
        <f>+'[1]ECHIL R-U 2015 COMPARABILE'!AA22</f>
        <v>12212.900000000003</v>
      </c>
      <c r="AB22" s="145">
        <f>+'[1]ECHIL R-U 2015 COMPARABILE'!AB22</f>
        <v>410.5</v>
      </c>
      <c r="AC22" s="145">
        <f>+'[1]ECHIL R-U 2015 COMPARABILE'!AC22</f>
        <v>0</v>
      </c>
      <c r="AD22" s="145">
        <f>+'[1]ECHIL R-U 2015 COMPARABILE'!AD22</f>
        <v>41234.700000000004</v>
      </c>
      <c r="AE22" s="146">
        <v>26</v>
      </c>
    </row>
    <row r="23" spans="1:31" s="153" customFormat="1" ht="10.5" customHeight="1">
      <c r="A23" s="142">
        <v>27</v>
      </c>
      <c r="B23" s="147" t="s">
        <v>142</v>
      </c>
      <c r="C23" s="144">
        <f>+'[1]ECHIL R-U 2015 COMPARABILE'!C23</f>
        <v>23120.799999999999</v>
      </c>
      <c r="D23" s="144">
        <f>+'[1]ECHIL R-U 2015 COMPARABILE'!D23</f>
        <v>0.9</v>
      </c>
      <c r="E23" s="144">
        <f>+'[1]ECHIL R-U 2015 COMPARABILE'!E23</f>
        <v>0.4</v>
      </c>
      <c r="F23" s="144">
        <f>+'[1]ECHIL R-U 2015 COMPARABILE'!F23</f>
        <v>23122.100000000002</v>
      </c>
      <c r="G23" s="144">
        <f>+'[1]ECHIL R-U 2015 COMPARABILE'!G23</f>
        <v>5.0999999999999996</v>
      </c>
      <c r="H23" s="144">
        <f>+'[1]ECHIL R-U 2015 COMPARABILE'!H23</f>
        <v>23127.200000000001</v>
      </c>
      <c r="I23" s="143">
        <v>27</v>
      </c>
      <c r="J23" s="145">
        <f>+'[1]ECHIL R-U 2015 COMPARABILE'!J23</f>
        <v>23127.200000000001</v>
      </c>
      <c r="K23" s="145">
        <f>+'[1]ECHIL R-U 2015 COMPARABILE'!K23</f>
        <v>22689.899999999998</v>
      </c>
      <c r="L23" s="145">
        <f>+'[1]ECHIL R-U 2015 COMPARABILE'!L23</f>
        <v>0</v>
      </c>
      <c r="M23" s="145">
        <f>+'[1]ECHIL R-U 2015 COMPARABILE'!M23</f>
        <v>2.8000000000000003</v>
      </c>
      <c r="N23" s="145">
        <f>+'[1]ECHIL R-U 2015 COMPARABILE'!N23</f>
        <v>849.8</v>
      </c>
      <c r="O23" s="145">
        <f>+'[1]ECHIL R-U 2015 COMPARABILE'!O23</f>
        <v>852.59999999999991</v>
      </c>
      <c r="P23" s="145">
        <f>+'[1]ECHIL R-U 2015 COMPARABILE'!P23</f>
        <v>6532.7999999999993</v>
      </c>
      <c r="Q23" s="145">
        <f>+'[1]ECHIL R-U 2015 COMPARABILE'!Q23</f>
        <v>0</v>
      </c>
      <c r="R23" s="145">
        <f>+'[1]ECHIL R-U 2015 COMPARABILE'!R23</f>
        <v>53202.499999999993</v>
      </c>
      <c r="S23" s="145">
        <f>+'[1]ECHIL R-U 2015 COMPARABILE'!S23</f>
        <v>16496.399999999994</v>
      </c>
      <c r="T23" s="145">
        <f>+'[1]ECHIL R-U 2015 COMPARABILE'!T23</f>
        <v>4520.0999999999995</v>
      </c>
      <c r="U23" s="145">
        <f>+'[1]ECHIL R-U 2015 COMPARABILE'!U23</f>
        <v>0</v>
      </c>
      <c r="V23" s="145">
        <f>+'[1]ECHIL R-U 2015 COMPARABILE'!V23</f>
        <v>0</v>
      </c>
      <c r="W23" s="145">
        <f>+'[1]ECHIL R-U 2015 COMPARABILE'!W23</f>
        <v>0.4</v>
      </c>
      <c r="X23" s="145">
        <f>+'[1]ECHIL R-U 2015 COMPARABILE'!X23</f>
        <v>0.4</v>
      </c>
      <c r="Y23" s="145">
        <f>+'[1]ECHIL R-U 2015 COMPARABILE'!Y23</f>
        <v>4520.4999999999991</v>
      </c>
      <c r="Z23" s="145">
        <f>+'[1]ECHIL R-U 2015 COMPARABILE'!Z23</f>
        <v>2682</v>
      </c>
      <c r="AA23" s="145">
        <f>+'[1]ECHIL R-U 2015 COMPARABILE'!AA23</f>
        <v>29494</v>
      </c>
      <c r="AB23" s="145">
        <f>+'[1]ECHIL R-U 2015 COMPARABILE'!AB23</f>
        <v>9.6000000000001364</v>
      </c>
      <c r="AC23" s="145">
        <f>+'[1]ECHIL R-U 2015 COMPARABILE'!AC23</f>
        <v>0</v>
      </c>
      <c r="AD23" s="145">
        <f>+'[1]ECHIL R-U 2015 COMPARABILE'!AD23</f>
        <v>53202.499999999993</v>
      </c>
      <c r="AE23" s="146">
        <v>27</v>
      </c>
    </row>
    <row r="24" spans="1:31" s="153" customFormat="1" ht="10.5" customHeight="1">
      <c r="A24" s="142">
        <v>28</v>
      </c>
      <c r="B24" s="147" t="s">
        <v>143</v>
      </c>
      <c r="C24" s="144">
        <f>+'[1]ECHIL R-U 2015 COMPARABILE'!C24</f>
        <v>15782.199999999999</v>
      </c>
      <c r="D24" s="144">
        <f>+'[1]ECHIL R-U 2015 COMPARABILE'!D24</f>
        <v>9.1999999999999993</v>
      </c>
      <c r="E24" s="144">
        <f>+'[1]ECHIL R-U 2015 COMPARABILE'!E24</f>
        <v>22.900000000000002</v>
      </c>
      <c r="F24" s="144">
        <f>+'[1]ECHIL R-U 2015 COMPARABILE'!F24</f>
        <v>15814.3</v>
      </c>
      <c r="G24" s="144">
        <f>+'[1]ECHIL R-U 2015 COMPARABILE'!G24</f>
        <v>19.5</v>
      </c>
      <c r="H24" s="144">
        <f>+'[1]ECHIL R-U 2015 COMPARABILE'!H24</f>
        <v>15833.8</v>
      </c>
      <c r="I24" s="143">
        <v>28</v>
      </c>
      <c r="J24" s="145">
        <f>+'[1]ECHIL R-U 2015 COMPARABILE'!J24</f>
        <v>15833.8</v>
      </c>
      <c r="K24" s="145">
        <f>+'[1]ECHIL R-U 2015 COMPARABILE'!K24</f>
        <v>29707.300000000003</v>
      </c>
      <c r="L24" s="145">
        <f>+'[1]ECHIL R-U 2015 COMPARABILE'!L24</f>
        <v>0</v>
      </c>
      <c r="M24" s="145">
        <f>+'[1]ECHIL R-U 2015 COMPARABILE'!M24</f>
        <v>3.600000000000001</v>
      </c>
      <c r="N24" s="145">
        <f>+'[1]ECHIL R-U 2015 COMPARABILE'!N24</f>
        <v>1306.6999999999998</v>
      </c>
      <c r="O24" s="145">
        <f>+'[1]ECHIL R-U 2015 COMPARABILE'!O24</f>
        <v>1310.2999999999997</v>
      </c>
      <c r="P24" s="145">
        <f>+'[1]ECHIL R-U 2015 COMPARABILE'!P24</f>
        <v>7350</v>
      </c>
      <c r="Q24" s="145">
        <f>+'[1]ECHIL R-U 2015 COMPARABILE'!Q24</f>
        <v>0</v>
      </c>
      <c r="R24" s="145">
        <f>+'[1]ECHIL R-U 2015 COMPARABILE'!R24</f>
        <v>54201.400000000009</v>
      </c>
      <c r="S24" s="145">
        <f>+'[1]ECHIL R-U 2015 COMPARABILE'!S24</f>
        <v>2177.3999999999992</v>
      </c>
      <c r="T24" s="145">
        <f>+'[1]ECHIL R-U 2015 COMPARABILE'!T24</f>
        <v>1759.4</v>
      </c>
      <c r="U24" s="145">
        <f>+'[1]ECHIL R-U 2015 COMPARABILE'!U24</f>
        <v>0</v>
      </c>
      <c r="V24" s="145">
        <f>+'[1]ECHIL R-U 2015 COMPARABILE'!V24</f>
        <v>0</v>
      </c>
      <c r="W24" s="145">
        <f>+'[1]ECHIL R-U 2015 COMPARABILE'!W24</f>
        <v>22.900000000000002</v>
      </c>
      <c r="X24" s="145">
        <f>+'[1]ECHIL R-U 2015 COMPARABILE'!X24</f>
        <v>22.900000000000002</v>
      </c>
      <c r="Y24" s="145">
        <f>+'[1]ECHIL R-U 2015 COMPARABILE'!Y24</f>
        <v>1782.3000000000002</v>
      </c>
      <c r="Z24" s="145">
        <f>+'[1]ECHIL R-U 2015 COMPARABILE'!Z24</f>
        <v>31241.200000000001</v>
      </c>
      <c r="AA24" s="145">
        <f>+'[1]ECHIL R-U 2015 COMPARABILE'!AA24</f>
        <v>19346.700000000004</v>
      </c>
      <c r="AB24" s="145">
        <f>+'[1]ECHIL R-U 2015 COMPARABILE'!AB24</f>
        <v>-346.20000000000005</v>
      </c>
      <c r="AC24" s="145">
        <f>+'[1]ECHIL R-U 2015 COMPARABILE'!AC24</f>
        <v>0</v>
      </c>
      <c r="AD24" s="145">
        <f>+'[1]ECHIL R-U 2015 COMPARABILE'!AD24</f>
        <v>54201.400000000009</v>
      </c>
      <c r="AE24" s="146">
        <v>28</v>
      </c>
    </row>
    <row r="25" spans="1:31" s="153" customFormat="1" ht="10.5" customHeight="1">
      <c r="A25" s="142" t="s">
        <v>27</v>
      </c>
      <c r="B25" s="147" t="s">
        <v>144</v>
      </c>
      <c r="C25" s="144">
        <f>+'[1]ECHIL R-U 2015 COMPARABILE'!C25</f>
        <v>70426.5</v>
      </c>
      <c r="D25" s="144">
        <f>+'[1]ECHIL R-U 2015 COMPARABILE'!D25</f>
        <v>13.100000000000001</v>
      </c>
      <c r="E25" s="144">
        <f>+'[1]ECHIL R-U 2015 COMPARABILE'!E25</f>
        <v>15.5</v>
      </c>
      <c r="F25" s="144">
        <f>+'[1]ECHIL R-U 2015 COMPARABILE'!F25</f>
        <v>70455.100000000006</v>
      </c>
      <c r="G25" s="144">
        <f>+'[1]ECHIL R-U 2015 COMPARABILE'!G25</f>
        <v>27.2</v>
      </c>
      <c r="H25" s="144">
        <f>+'[1]ECHIL R-U 2015 COMPARABILE'!H25</f>
        <v>70482.3</v>
      </c>
      <c r="I25" s="143" t="s">
        <v>27</v>
      </c>
      <c r="J25" s="145">
        <f>+'[1]ECHIL R-U 2015 COMPARABILE'!J25</f>
        <v>70482.3</v>
      </c>
      <c r="K25" s="145">
        <f>+'[1]ECHIL R-U 2015 COMPARABILE'!K25</f>
        <v>24927</v>
      </c>
      <c r="L25" s="145">
        <f>+'[1]ECHIL R-U 2015 COMPARABILE'!L25</f>
        <v>640.6</v>
      </c>
      <c r="M25" s="145">
        <f>+'[1]ECHIL R-U 2015 COMPARABILE'!M25</f>
        <v>4.1000000000000005</v>
      </c>
      <c r="N25" s="145">
        <f>+'[1]ECHIL R-U 2015 COMPARABILE'!N25</f>
        <v>2526.9999999999995</v>
      </c>
      <c r="O25" s="145">
        <f>+'[1]ECHIL R-U 2015 COMPARABILE'!O25</f>
        <v>3171.7000000000003</v>
      </c>
      <c r="P25" s="145">
        <f>+'[1]ECHIL R-U 2015 COMPARABILE'!P25</f>
        <v>13595.1</v>
      </c>
      <c r="Q25" s="145">
        <f>+'[1]ECHIL R-U 2015 COMPARABILE'!Q25</f>
        <v>0</v>
      </c>
      <c r="R25" s="145">
        <f>+'[1]ECHIL R-U 2015 COMPARABILE'!R25</f>
        <v>112176.1</v>
      </c>
      <c r="S25" s="145">
        <f>+'[1]ECHIL R-U 2015 COMPARABILE'!S25</f>
        <v>37932</v>
      </c>
      <c r="T25" s="145">
        <f>+'[1]ECHIL R-U 2015 COMPARABILE'!T25</f>
        <v>9261.9</v>
      </c>
      <c r="U25" s="145">
        <f>+'[1]ECHIL R-U 2015 COMPARABILE'!U25</f>
        <v>0</v>
      </c>
      <c r="V25" s="145">
        <f>+'[1]ECHIL R-U 2015 COMPARABILE'!V25</f>
        <v>0</v>
      </c>
      <c r="W25" s="145">
        <f>+'[1]ECHIL R-U 2015 COMPARABILE'!W25</f>
        <v>15.5</v>
      </c>
      <c r="X25" s="145">
        <f>+'[1]ECHIL R-U 2015 COMPARABILE'!X25</f>
        <v>15.5</v>
      </c>
      <c r="Y25" s="145">
        <f>+'[1]ECHIL R-U 2015 COMPARABILE'!Y25</f>
        <v>9277.3999999999978</v>
      </c>
      <c r="Z25" s="145">
        <f>+'[1]ECHIL R-U 2015 COMPARABILE'!Z25</f>
        <v>21592.799999999999</v>
      </c>
      <c r="AA25" s="145">
        <f>+'[1]ECHIL R-U 2015 COMPARABILE'!AA25</f>
        <v>43026</v>
      </c>
      <c r="AB25" s="145">
        <f>+'[1]ECHIL R-U 2015 COMPARABILE'!AB25</f>
        <v>347.9</v>
      </c>
      <c r="AC25" s="145">
        <f>+'[1]ECHIL R-U 2015 COMPARABILE'!AC25</f>
        <v>0</v>
      </c>
      <c r="AD25" s="145">
        <f>+'[1]ECHIL R-U 2015 COMPARABILE'!AD25</f>
        <v>112176.1</v>
      </c>
      <c r="AE25" s="146" t="s">
        <v>27</v>
      </c>
    </row>
    <row r="26" spans="1:31" s="153" customFormat="1" ht="21.95" customHeight="1">
      <c r="A26" s="142" t="s">
        <v>28</v>
      </c>
      <c r="B26" s="147" t="s">
        <v>145</v>
      </c>
      <c r="C26" s="144">
        <f>+'[1]ECHIL R-U 2015 COMPARABILE'!C26</f>
        <v>23003.399999999998</v>
      </c>
      <c r="D26" s="144">
        <f>+'[1]ECHIL R-U 2015 COMPARABILE'!D26</f>
        <v>3.3</v>
      </c>
      <c r="E26" s="144">
        <f>+'[1]ECHIL R-U 2015 COMPARABILE'!E26</f>
        <v>1.9</v>
      </c>
      <c r="F26" s="144">
        <f>+'[1]ECHIL R-U 2015 COMPARABILE'!F26</f>
        <v>23008.6</v>
      </c>
      <c r="G26" s="144">
        <f>+'[1]ECHIL R-U 2015 COMPARABILE'!G26</f>
        <v>997.4</v>
      </c>
      <c r="H26" s="144">
        <f>+'[1]ECHIL R-U 2015 COMPARABILE'!H26</f>
        <v>24006</v>
      </c>
      <c r="I26" s="143" t="s">
        <v>28</v>
      </c>
      <c r="J26" s="145">
        <f>+'[1]ECHIL R-U 2015 COMPARABILE'!J26</f>
        <v>24006</v>
      </c>
      <c r="K26" s="145">
        <f>+'[1]ECHIL R-U 2015 COMPARABILE'!K26</f>
        <v>7334</v>
      </c>
      <c r="L26" s="145">
        <f>+'[1]ECHIL R-U 2015 COMPARABILE'!L26</f>
        <v>3.3</v>
      </c>
      <c r="M26" s="145">
        <f>+'[1]ECHIL R-U 2015 COMPARABILE'!M26</f>
        <v>1.1000000000000001</v>
      </c>
      <c r="N26" s="145">
        <f>+'[1]ECHIL R-U 2015 COMPARABILE'!N26</f>
        <v>984.60000000000014</v>
      </c>
      <c r="O26" s="145">
        <f>+'[1]ECHIL R-U 2015 COMPARABILE'!O26</f>
        <v>989</v>
      </c>
      <c r="P26" s="145">
        <f>+'[1]ECHIL R-U 2015 COMPARABILE'!P26</f>
        <v>5300.8</v>
      </c>
      <c r="Q26" s="145">
        <f>+'[1]ECHIL R-U 2015 COMPARABILE'!Q26</f>
        <v>0</v>
      </c>
      <c r="R26" s="145">
        <f>+'[1]ECHIL R-U 2015 COMPARABILE'!R26</f>
        <v>37629.799999999996</v>
      </c>
      <c r="S26" s="145">
        <f>+'[1]ECHIL R-U 2015 COMPARABILE'!S26</f>
        <v>23904.700000000004</v>
      </c>
      <c r="T26" s="145">
        <f>+'[1]ECHIL R-U 2015 COMPARABILE'!T26</f>
        <v>5664.5999999999995</v>
      </c>
      <c r="U26" s="145">
        <f>+'[1]ECHIL R-U 2015 COMPARABILE'!U26</f>
        <v>0</v>
      </c>
      <c r="V26" s="145">
        <f>+'[1]ECHIL R-U 2015 COMPARABILE'!V26</f>
        <v>0</v>
      </c>
      <c r="W26" s="145">
        <f>+'[1]ECHIL R-U 2015 COMPARABILE'!W26</f>
        <v>1.9</v>
      </c>
      <c r="X26" s="145">
        <f>+'[1]ECHIL R-U 2015 COMPARABILE'!X26</f>
        <v>1.9</v>
      </c>
      <c r="Y26" s="145">
        <f>+'[1]ECHIL R-U 2015 COMPARABILE'!Y26</f>
        <v>5666.4999999999991</v>
      </c>
      <c r="Z26" s="145">
        <f>+'[1]ECHIL R-U 2015 COMPARABILE'!Z26</f>
        <v>2327.9</v>
      </c>
      <c r="AA26" s="145">
        <f>+'[1]ECHIL R-U 2015 COMPARABILE'!AA26</f>
        <v>5494.4000000000005</v>
      </c>
      <c r="AB26" s="145">
        <f>+'[1]ECHIL R-U 2015 COMPARABILE'!AB26</f>
        <v>29.7</v>
      </c>
      <c r="AC26" s="145">
        <f>+'[1]ECHIL R-U 2015 COMPARABILE'!AC26</f>
        <v>206.6</v>
      </c>
      <c r="AD26" s="145">
        <f>+'[1]ECHIL R-U 2015 COMPARABILE'!AD26</f>
        <v>37629.800000000003</v>
      </c>
      <c r="AE26" s="146" t="s">
        <v>28</v>
      </c>
    </row>
    <row r="27" spans="1:31" s="153" customFormat="1" ht="12" customHeight="1">
      <c r="A27" s="142">
        <v>35</v>
      </c>
      <c r="B27" s="147" t="s">
        <v>146</v>
      </c>
      <c r="C27" s="144">
        <f>+'[1]ECHIL R-U 2015 COMPARABILE'!C27</f>
        <v>63273.600000000006</v>
      </c>
      <c r="D27" s="144">
        <f>+'[1]ECHIL R-U 2015 COMPARABILE'!D27</f>
        <v>0</v>
      </c>
      <c r="E27" s="144">
        <f>+'[1]ECHIL R-U 2015 COMPARABILE'!E27</f>
        <v>55.400000000000006</v>
      </c>
      <c r="F27" s="144">
        <f>+'[1]ECHIL R-U 2015 COMPARABILE'!F27</f>
        <v>63329.000000000007</v>
      </c>
      <c r="G27" s="144">
        <f>+'[1]ECHIL R-U 2015 COMPARABILE'!G27</f>
        <v>115.6</v>
      </c>
      <c r="H27" s="144">
        <f>+'[1]ECHIL R-U 2015 COMPARABILE'!H27</f>
        <v>63444.600000000006</v>
      </c>
      <c r="I27" s="143">
        <v>35</v>
      </c>
      <c r="J27" s="145">
        <f>+'[1]ECHIL R-U 2015 COMPARABILE'!J27</f>
        <v>63444.600000000006</v>
      </c>
      <c r="K27" s="145">
        <f>+'[1]ECHIL R-U 2015 COMPARABILE'!K27</f>
        <v>346.2</v>
      </c>
      <c r="L27" s="145">
        <f>+'[1]ECHIL R-U 2015 COMPARABILE'!L27</f>
        <v>137.1</v>
      </c>
      <c r="M27" s="145">
        <f>+'[1]ECHIL R-U 2015 COMPARABILE'!M27</f>
        <v>0</v>
      </c>
      <c r="N27" s="145">
        <f>+'[1]ECHIL R-U 2015 COMPARABILE'!N27</f>
        <v>1733.2</v>
      </c>
      <c r="O27" s="145">
        <f>+'[1]ECHIL R-U 2015 COMPARABILE'!O27</f>
        <v>1870.3</v>
      </c>
      <c r="P27" s="145">
        <f>+'[1]ECHIL R-U 2015 COMPARABILE'!P27</f>
        <v>0</v>
      </c>
      <c r="Q27" s="145">
        <f>+'[1]ECHIL R-U 2015 COMPARABILE'!Q27</f>
        <v>-995.6</v>
      </c>
      <c r="R27" s="145">
        <f>+'[1]ECHIL R-U 2015 COMPARABILE'!R27</f>
        <v>64665.500000000007</v>
      </c>
      <c r="S27" s="145">
        <f>+'[1]ECHIL R-U 2015 COMPARABILE'!S27</f>
        <v>49386.200000000004</v>
      </c>
      <c r="T27" s="145">
        <f>+'[1]ECHIL R-U 2015 COMPARABILE'!T27</f>
        <v>13102.899999999998</v>
      </c>
      <c r="U27" s="145">
        <f>+'[1]ECHIL R-U 2015 COMPARABILE'!U27</f>
        <v>0</v>
      </c>
      <c r="V27" s="145">
        <f>+'[1]ECHIL R-U 2015 COMPARABILE'!V27</f>
        <v>0</v>
      </c>
      <c r="W27" s="145">
        <f>+'[1]ECHIL R-U 2015 COMPARABILE'!W27</f>
        <v>55.400000000000006</v>
      </c>
      <c r="X27" s="145">
        <f>+'[1]ECHIL R-U 2015 COMPARABILE'!X27</f>
        <v>55.400000000000006</v>
      </c>
      <c r="Y27" s="145">
        <f>+'[1]ECHIL R-U 2015 COMPARABILE'!Y27</f>
        <v>13158.299999999997</v>
      </c>
      <c r="Z27" s="145">
        <f>+'[1]ECHIL R-U 2015 COMPARABILE'!Z27</f>
        <v>0</v>
      </c>
      <c r="AA27" s="145">
        <f>+'[1]ECHIL R-U 2015 COMPARABILE'!AA27</f>
        <v>1882.9</v>
      </c>
      <c r="AB27" s="145">
        <f>+'[1]ECHIL R-U 2015 COMPARABILE'!AB27</f>
        <v>238.10000000000002</v>
      </c>
      <c r="AC27" s="145">
        <f>+'[1]ECHIL R-U 2015 COMPARABILE'!AC27</f>
        <v>0</v>
      </c>
      <c r="AD27" s="145">
        <f>+'[1]ECHIL R-U 2015 COMPARABILE'!AD27</f>
        <v>64665.5</v>
      </c>
      <c r="AE27" s="146">
        <v>35</v>
      </c>
    </row>
    <row r="28" spans="1:31" s="153" customFormat="1" ht="21" customHeight="1">
      <c r="A28" s="142" t="s">
        <v>29</v>
      </c>
      <c r="B28" s="147" t="s">
        <v>147</v>
      </c>
      <c r="C28" s="144">
        <f>+'[1]ECHIL R-U 2015 COMPARABILE'!C28</f>
        <v>11252.099999999999</v>
      </c>
      <c r="D28" s="144">
        <f>+'[1]ECHIL R-U 2015 COMPARABILE'!D28</f>
        <v>0.3</v>
      </c>
      <c r="E28" s="144">
        <f>+'[1]ECHIL R-U 2015 COMPARABILE'!E28</f>
        <v>1782</v>
      </c>
      <c r="F28" s="144">
        <f>+'[1]ECHIL R-U 2015 COMPARABILE'!F28</f>
        <v>13034.399999999998</v>
      </c>
      <c r="G28" s="144">
        <f>+'[1]ECHIL R-U 2015 COMPARABILE'!G28</f>
        <v>460.1</v>
      </c>
      <c r="H28" s="144">
        <f>+'[1]ECHIL R-U 2015 COMPARABILE'!H28</f>
        <v>13494.499999999998</v>
      </c>
      <c r="I28" s="143" t="s">
        <v>29</v>
      </c>
      <c r="J28" s="145">
        <f>+'[1]ECHIL R-U 2015 COMPARABILE'!J28</f>
        <v>13494.499999999998</v>
      </c>
      <c r="K28" s="145">
        <f>+'[1]ECHIL R-U 2015 COMPARABILE'!K28</f>
        <v>1014.4000000000001</v>
      </c>
      <c r="L28" s="145">
        <f>+'[1]ECHIL R-U 2015 COMPARABILE'!L28</f>
        <v>0</v>
      </c>
      <c r="M28" s="145">
        <f>+'[1]ECHIL R-U 2015 COMPARABILE'!M28</f>
        <v>0</v>
      </c>
      <c r="N28" s="145">
        <f>+'[1]ECHIL R-U 2015 COMPARABILE'!N28</f>
        <v>308.60000000000002</v>
      </c>
      <c r="O28" s="145">
        <f>+'[1]ECHIL R-U 2015 COMPARABILE'!O28</f>
        <v>308.60000000000002</v>
      </c>
      <c r="P28" s="145">
        <f>+'[1]ECHIL R-U 2015 COMPARABILE'!P28</f>
        <v>144.80000000000001</v>
      </c>
      <c r="Q28" s="145">
        <f>+'[1]ECHIL R-U 2015 COMPARABILE'!Q28</f>
        <v>0</v>
      </c>
      <c r="R28" s="145">
        <f>+'[1]ECHIL R-U 2015 COMPARABILE'!R28</f>
        <v>14962.3</v>
      </c>
      <c r="S28" s="145">
        <f>+'[1]ECHIL R-U 2015 COMPARABILE'!S28</f>
        <v>7796.9000000000005</v>
      </c>
      <c r="T28" s="145">
        <f>+'[1]ECHIL R-U 2015 COMPARABILE'!T28</f>
        <v>3283.6000000000004</v>
      </c>
      <c r="U28" s="145">
        <f>+'[1]ECHIL R-U 2015 COMPARABILE'!U28</f>
        <v>0</v>
      </c>
      <c r="V28" s="145">
        <f>+'[1]ECHIL R-U 2015 COMPARABILE'!V28</f>
        <v>0</v>
      </c>
      <c r="W28" s="145">
        <f>+'[1]ECHIL R-U 2015 COMPARABILE'!W28</f>
        <v>1782</v>
      </c>
      <c r="X28" s="145">
        <f>+'[1]ECHIL R-U 2015 COMPARABILE'!X28</f>
        <v>1782</v>
      </c>
      <c r="Y28" s="145">
        <f>+'[1]ECHIL R-U 2015 COMPARABILE'!Y28</f>
        <v>5065.6000000000004</v>
      </c>
      <c r="Z28" s="145">
        <f>+'[1]ECHIL R-U 2015 COMPARABILE'!Z28</f>
        <v>0</v>
      </c>
      <c r="AA28" s="145">
        <f>+'[1]ECHIL R-U 2015 COMPARABILE'!AA28</f>
        <v>2144.0000000000005</v>
      </c>
      <c r="AB28" s="145">
        <f>+'[1]ECHIL R-U 2015 COMPARABILE'!AB28</f>
        <v>-44.2</v>
      </c>
      <c r="AC28" s="145">
        <f>+'[1]ECHIL R-U 2015 COMPARABILE'!AC28</f>
        <v>0</v>
      </c>
      <c r="AD28" s="145">
        <f>+'[1]ECHIL R-U 2015 COMPARABILE'!AD28</f>
        <v>14962.300000000003</v>
      </c>
      <c r="AE28" s="146" t="s">
        <v>29</v>
      </c>
    </row>
    <row r="29" spans="1:31" s="153" customFormat="1" ht="10.5" customHeight="1">
      <c r="A29" s="142" t="s">
        <v>30</v>
      </c>
      <c r="B29" s="147" t="s">
        <v>148</v>
      </c>
      <c r="C29" s="144">
        <f>+'[1]ECHIL R-U 2015 COMPARABILE'!C29</f>
        <v>121352.49999999999</v>
      </c>
      <c r="D29" s="144">
        <f>+'[1]ECHIL R-U 2015 COMPARABILE'!D29</f>
        <v>1053</v>
      </c>
      <c r="E29" s="144">
        <f>+'[1]ECHIL R-U 2015 COMPARABILE'!E29</f>
        <v>3844.5000000000005</v>
      </c>
      <c r="F29" s="144">
        <f>+'[1]ECHIL R-U 2015 COMPARABILE'!F29</f>
        <v>126249.99999999999</v>
      </c>
      <c r="G29" s="144">
        <f>+'[1]ECHIL R-U 2015 COMPARABILE'!G29</f>
        <v>0</v>
      </c>
      <c r="H29" s="144">
        <f>+'[1]ECHIL R-U 2015 COMPARABILE'!H29</f>
        <v>126249.99999999999</v>
      </c>
      <c r="I29" s="143" t="s">
        <v>30</v>
      </c>
      <c r="J29" s="145">
        <f>+'[1]ECHIL R-U 2015 COMPARABILE'!J29</f>
        <v>126249.99999999999</v>
      </c>
      <c r="K29" s="145">
        <f>+'[1]ECHIL R-U 2015 COMPARABILE'!K29</f>
        <v>521.50000000000011</v>
      </c>
      <c r="L29" s="145">
        <f>+'[1]ECHIL R-U 2015 COMPARABILE'!L29</f>
        <v>0</v>
      </c>
      <c r="M29" s="145">
        <f>+'[1]ECHIL R-U 2015 COMPARABILE'!M29</f>
        <v>0</v>
      </c>
      <c r="N29" s="145">
        <f>+'[1]ECHIL R-U 2015 COMPARABILE'!N29</f>
        <v>14448.900000000001</v>
      </c>
      <c r="O29" s="145">
        <f>+'[1]ECHIL R-U 2015 COMPARABILE'!O29</f>
        <v>14448.900000000001</v>
      </c>
      <c r="P29" s="145">
        <f>+'[1]ECHIL R-U 2015 COMPARABILE'!P29</f>
        <v>43.3</v>
      </c>
      <c r="Q29" s="145">
        <f>+'[1]ECHIL R-U 2015 COMPARABILE'!Q29</f>
        <v>0</v>
      </c>
      <c r="R29" s="145">
        <f>+'[1]ECHIL R-U 2015 COMPARABILE'!R29</f>
        <v>141263.70000000001</v>
      </c>
      <c r="S29" s="145">
        <f>+'[1]ECHIL R-U 2015 COMPARABILE'!S29</f>
        <v>39331.899999999987</v>
      </c>
      <c r="T29" s="145">
        <f>+'[1]ECHIL R-U 2015 COMPARABILE'!T29</f>
        <v>2019.9</v>
      </c>
      <c r="U29" s="145">
        <f>+'[1]ECHIL R-U 2015 COMPARABILE'!U29</f>
        <v>0</v>
      </c>
      <c r="V29" s="145">
        <f>+'[1]ECHIL R-U 2015 COMPARABILE'!V29</f>
        <v>0</v>
      </c>
      <c r="W29" s="145">
        <f>+'[1]ECHIL R-U 2015 COMPARABILE'!W29</f>
        <v>3844.5000000000005</v>
      </c>
      <c r="X29" s="145">
        <f>+'[1]ECHIL R-U 2015 COMPARABILE'!X29</f>
        <v>3844.5000000000005</v>
      </c>
      <c r="Y29" s="145">
        <f>+'[1]ECHIL R-U 2015 COMPARABILE'!Y29</f>
        <v>5864.4000000000005</v>
      </c>
      <c r="Z29" s="145">
        <f>+'[1]ECHIL R-U 2015 COMPARABILE'!Z29</f>
        <v>94361.3</v>
      </c>
      <c r="AA29" s="145">
        <f>+'[1]ECHIL R-U 2015 COMPARABILE'!AA29</f>
        <v>1608.8</v>
      </c>
      <c r="AB29" s="145">
        <f>+'[1]ECHIL R-U 2015 COMPARABILE'!AB29</f>
        <v>97.30000000000004</v>
      </c>
      <c r="AC29" s="145">
        <f>+'[1]ECHIL R-U 2015 COMPARABILE'!AC29</f>
        <v>0</v>
      </c>
      <c r="AD29" s="145">
        <f>+'[1]ECHIL R-U 2015 COMPARABILE'!AD29</f>
        <v>141263.69999999998</v>
      </c>
      <c r="AE29" s="146" t="s">
        <v>30</v>
      </c>
    </row>
    <row r="30" spans="1:31" s="153" customFormat="1" ht="32.1" customHeight="1">
      <c r="A30" s="142" t="s">
        <v>31</v>
      </c>
      <c r="B30" s="147" t="s">
        <v>149</v>
      </c>
      <c r="C30" s="144">
        <f>+'[1]ECHIL R-U 2015 COMPARABILE'!C30</f>
        <v>150588.4</v>
      </c>
      <c r="D30" s="144">
        <f>+'[1]ECHIL R-U 2015 COMPARABILE'!D30</f>
        <v>0</v>
      </c>
      <c r="E30" s="144">
        <f>+'[1]ECHIL R-U 2015 COMPARABILE'!E30</f>
        <v>3</v>
      </c>
      <c r="F30" s="144">
        <f>+'[1]ECHIL R-U 2015 COMPARABILE'!F30</f>
        <v>150591.4</v>
      </c>
      <c r="G30" s="144">
        <f>+'[1]ECHIL R-U 2015 COMPARABILE'!G30</f>
        <v>0</v>
      </c>
      <c r="H30" s="144">
        <f>+'[1]ECHIL R-U 2015 COMPARABILE'!H30</f>
        <v>150591.4</v>
      </c>
      <c r="I30" s="143" t="s">
        <v>31</v>
      </c>
      <c r="J30" s="145">
        <f>+'[1]ECHIL R-U 2015 COMPARABILE'!J30</f>
        <v>150591.4</v>
      </c>
      <c r="K30" s="145">
        <f>+'[1]ECHIL R-U 2015 COMPARABILE'!K30</f>
        <v>16.799999999999997</v>
      </c>
      <c r="L30" s="145">
        <f>+'[1]ECHIL R-U 2015 COMPARABILE'!L30</f>
        <v>0</v>
      </c>
      <c r="M30" s="145">
        <f>+'[1]ECHIL R-U 2015 COMPARABILE'!M30</f>
        <v>0</v>
      </c>
      <c r="N30" s="145">
        <f>+'[1]ECHIL R-U 2015 COMPARABILE'!N30</f>
        <v>13.3</v>
      </c>
      <c r="O30" s="145">
        <f>+'[1]ECHIL R-U 2015 COMPARABILE'!O30</f>
        <v>13.3</v>
      </c>
      <c r="P30" s="145">
        <f>+'[1]ECHIL R-U 2015 COMPARABILE'!P30</f>
        <v>-142465.49999999997</v>
      </c>
      <c r="Q30" s="145">
        <f>+'[1]ECHIL R-U 2015 COMPARABILE'!Q30</f>
        <v>-143.69999999999999</v>
      </c>
      <c r="R30" s="145">
        <f>+'[1]ECHIL R-U 2015 COMPARABILE'!R30</f>
        <v>8012.3000000000202</v>
      </c>
      <c r="S30" s="145">
        <f>+'[1]ECHIL R-U 2015 COMPARABILE'!S30</f>
        <v>5748.4000000000024</v>
      </c>
      <c r="T30" s="145">
        <f>+'[1]ECHIL R-U 2015 COMPARABILE'!T30</f>
        <v>2116.6999999999998</v>
      </c>
      <c r="U30" s="145">
        <f>+'[1]ECHIL R-U 2015 COMPARABILE'!U30</f>
        <v>0</v>
      </c>
      <c r="V30" s="145">
        <f>+'[1]ECHIL R-U 2015 COMPARABILE'!V30</f>
        <v>0</v>
      </c>
      <c r="W30" s="145">
        <f>+'[1]ECHIL R-U 2015 COMPARABILE'!W30</f>
        <v>3</v>
      </c>
      <c r="X30" s="145">
        <f>+'[1]ECHIL R-U 2015 COMPARABILE'!X30</f>
        <v>3</v>
      </c>
      <c r="Y30" s="145">
        <f>+'[1]ECHIL R-U 2015 COMPARABILE'!Y30</f>
        <v>2119.6999999999998</v>
      </c>
      <c r="Z30" s="145">
        <f>+'[1]ECHIL R-U 2015 COMPARABILE'!Z30</f>
        <v>0</v>
      </c>
      <c r="AA30" s="145">
        <f>+'[1]ECHIL R-U 2015 COMPARABILE'!AA30</f>
        <v>144.20000000000002</v>
      </c>
      <c r="AB30" s="145">
        <f>+'[1]ECHIL R-U 2015 COMPARABILE'!AB30</f>
        <v>0</v>
      </c>
      <c r="AC30" s="145">
        <f>+'[1]ECHIL R-U 2015 COMPARABILE'!AC30</f>
        <v>0</v>
      </c>
      <c r="AD30" s="145">
        <f>+'[1]ECHIL R-U 2015 COMPARABILE'!AD30</f>
        <v>8012.3000000000029</v>
      </c>
      <c r="AE30" s="146" t="s">
        <v>31</v>
      </c>
    </row>
    <row r="31" spans="1:31" s="153" customFormat="1" ht="10.5" customHeight="1">
      <c r="A31" s="142" t="s">
        <v>32</v>
      </c>
      <c r="B31" s="147" t="s">
        <v>150</v>
      </c>
      <c r="C31" s="144">
        <f>+'[1]ECHIL R-U 2015 COMPARABILE'!C31</f>
        <v>99696.4</v>
      </c>
      <c r="D31" s="144">
        <f>+'[1]ECHIL R-U 2015 COMPARABILE'!D31</f>
        <v>1.1000000000000001</v>
      </c>
      <c r="E31" s="144">
        <f>+'[1]ECHIL R-U 2015 COMPARABILE'!E31</f>
        <v>8742.7999999999993</v>
      </c>
      <c r="F31" s="144">
        <f>+'[1]ECHIL R-U 2015 COMPARABILE'!F31</f>
        <v>108440.3</v>
      </c>
      <c r="G31" s="144">
        <f>+'[1]ECHIL R-U 2015 COMPARABILE'!G31</f>
        <v>0</v>
      </c>
      <c r="H31" s="144">
        <f>+'[1]ECHIL R-U 2015 COMPARABILE'!H31</f>
        <v>108440.3</v>
      </c>
      <c r="I31" s="143" t="s">
        <v>32</v>
      </c>
      <c r="J31" s="145">
        <f>+'[1]ECHIL R-U 2015 COMPARABILE'!J31</f>
        <v>108440.3</v>
      </c>
      <c r="K31" s="145">
        <f>+'[1]ECHIL R-U 2015 COMPARABILE'!K31</f>
        <v>2892.2999999999997</v>
      </c>
      <c r="L31" s="145">
        <f>+'[1]ECHIL R-U 2015 COMPARABILE'!L31</f>
        <v>0</v>
      </c>
      <c r="M31" s="145">
        <f>+'[1]ECHIL R-U 2015 COMPARABILE'!M31</f>
        <v>0</v>
      </c>
      <c r="N31" s="145">
        <f>+'[1]ECHIL R-U 2015 COMPARABILE'!N31</f>
        <v>1528.5000000000002</v>
      </c>
      <c r="O31" s="145">
        <f>+'[1]ECHIL R-U 2015 COMPARABILE'!O31</f>
        <v>1528.5000000000002</v>
      </c>
      <c r="P31" s="145">
        <f>+'[1]ECHIL R-U 2015 COMPARABILE'!P31</f>
        <v>-45973.4</v>
      </c>
      <c r="Q31" s="145">
        <f>+'[1]ECHIL R-U 2015 COMPARABILE'!Q31</f>
        <v>-1159.5</v>
      </c>
      <c r="R31" s="145">
        <f>+'[1]ECHIL R-U 2015 COMPARABILE'!R31</f>
        <v>65728.200000000012</v>
      </c>
      <c r="S31" s="145">
        <f>+'[1]ECHIL R-U 2015 COMPARABILE'!S31</f>
        <v>15865.500000000004</v>
      </c>
      <c r="T31" s="145">
        <f>+'[1]ECHIL R-U 2015 COMPARABILE'!T31</f>
        <v>15751.899999999998</v>
      </c>
      <c r="U31" s="145">
        <f>+'[1]ECHIL R-U 2015 COMPARABILE'!U31</f>
        <v>0</v>
      </c>
      <c r="V31" s="145">
        <f>+'[1]ECHIL R-U 2015 COMPARABILE'!V31</f>
        <v>0</v>
      </c>
      <c r="W31" s="145">
        <f>+'[1]ECHIL R-U 2015 COMPARABILE'!W31</f>
        <v>8742.7999999999993</v>
      </c>
      <c r="X31" s="145">
        <f>+'[1]ECHIL R-U 2015 COMPARABILE'!X31</f>
        <v>8742.7999999999993</v>
      </c>
      <c r="Y31" s="145">
        <f>+'[1]ECHIL R-U 2015 COMPARABILE'!Y31</f>
        <v>24494.699999999997</v>
      </c>
      <c r="Z31" s="145">
        <f>+'[1]ECHIL R-U 2015 COMPARABILE'!Z31</f>
        <v>0</v>
      </c>
      <c r="AA31" s="145">
        <f>+'[1]ECHIL R-U 2015 COMPARABILE'!AA31</f>
        <v>25368</v>
      </c>
      <c r="AB31" s="145">
        <f>+'[1]ECHIL R-U 2015 COMPARABILE'!AB31</f>
        <v>0</v>
      </c>
      <c r="AC31" s="145">
        <f>+'[1]ECHIL R-U 2015 COMPARABILE'!AC31</f>
        <v>0</v>
      </c>
      <c r="AD31" s="145">
        <f>+'[1]ECHIL R-U 2015 COMPARABILE'!AD31</f>
        <v>65728.2</v>
      </c>
      <c r="AE31" s="146" t="s">
        <v>32</v>
      </c>
    </row>
    <row r="32" spans="1:31" s="153" customFormat="1" ht="10.5" customHeight="1">
      <c r="A32" s="142" t="s">
        <v>33</v>
      </c>
      <c r="B32" s="147" t="s">
        <v>151</v>
      </c>
      <c r="C32" s="144">
        <f>+'[1]ECHIL R-U 2015 COMPARABILE'!C32</f>
        <v>24528.300000000003</v>
      </c>
      <c r="D32" s="144">
        <f>+'[1]ECHIL R-U 2015 COMPARABILE'!D32</f>
        <v>0</v>
      </c>
      <c r="E32" s="144">
        <f>+'[1]ECHIL R-U 2015 COMPARABILE'!E32</f>
        <v>31.5</v>
      </c>
      <c r="F32" s="144">
        <f>+'[1]ECHIL R-U 2015 COMPARABILE'!F32</f>
        <v>24559.800000000003</v>
      </c>
      <c r="G32" s="144">
        <f>+'[1]ECHIL R-U 2015 COMPARABILE'!G32</f>
        <v>350.90000000000003</v>
      </c>
      <c r="H32" s="144">
        <f>+'[1]ECHIL R-U 2015 COMPARABILE'!H32</f>
        <v>24910.7</v>
      </c>
      <c r="I32" s="143" t="s">
        <v>33</v>
      </c>
      <c r="J32" s="145">
        <f>+'[1]ECHIL R-U 2015 COMPARABILE'!J32</f>
        <v>24910.7</v>
      </c>
      <c r="K32" s="145">
        <f>+'[1]ECHIL R-U 2015 COMPARABILE'!K32</f>
        <v>3062.3999999999996</v>
      </c>
      <c r="L32" s="145">
        <f>+'[1]ECHIL R-U 2015 COMPARABILE'!L32</f>
        <v>178.9</v>
      </c>
      <c r="M32" s="145">
        <f>+'[1]ECHIL R-U 2015 COMPARABILE'!M32</f>
        <v>0</v>
      </c>
      <c r="N32" s="145">
        <f>+'[1]ECHIL R-U 2015 COMPARABILE'!N32</f>
        <v>1718.7</v>
      </c>
      <c r="O32" s="145">
        <f>+'[1]ECHIL R-U 2015 COMPARABILE'!O32</f>
        <v>1897.6000000000001</v>
      </c>
      <c r="P32" s="145">
        <f>+'[1]ECHIL R-U 2015 COMPARABILE'!P32</f>
        <v>0</v>
      </c>
      <c r="Q32" s="145">
        <f>+'[1]ECHIL R-U 2015 COMPARABILE'!Q32</f>
        <v>0</v>
      </c>
      <c r="R32" s="145">
        <f>+'[1]ECHIL R-U 2015 COMPARABILE'!R32</f>
        <v>29870.699999999997</v>
      </c>
      <c r="S32" s="145">
        <f>+'[1]ECHIL R-U 2015 COMPARABILE'!S32</f>
        <v>10004.099999999997</v>
      </c>
      <c r="T32" s="145">
        <f>+'[1]ECHIL R-U 2015 COMPARABILE'!T32</f>
        <v>14136.600000000002</v>
      </c>
      <c r="U32" s="145">
        <f>+'[1]ECHIL R-U 2015 COMPARABILE'!U32</f>
        <v>0</v>
      </c>
      <c r="V32" s="145">
        <f>+'[1]ECHIL R-U 2015 COMPARABILE'!V32</f>
        <v>441.3</v>
      </c>
      <c r="W32" s="145">
        <f>+'[1]ECHIL R-U 2015 COMPARABILE'!W32</f>
        <v>31.5</v>
      </c>
      <c r="X32" s="145">
        <f>+'[1]ECHIL R-U 2015 COMPARABILE'!X32</f>
        <v>472.8</v>
      </c>
      <c r="Y32" s="145">
        <f>+'[1]ECHIL R-U 2015 COMPARABILE'!Y32</f>
        <v>14609.400000000001</v>
      </c>
      <c r="Z32" s="145">
        <f>+'[1]ECHIL R-U 2015 COMPARABILE'!Z32</f>
        <v>0</v>
      </c>
      <c r="AA32" s="145">
        <f>+'[1]ECHIL R-U 2015 COMPARABILE'!AA32</f>
        <v>5257.2000000000007</v>
      </c>
      <c r="AB32" s="145">
        <f>+'[1]ECHIL R-U 2015 COMPARABILE'!AB32</f>
        <v>0</v>
      </c>
      <c r="AC32" s="145">
        <f>+'[1]ECHIL R-U 2015 COMPARABILE'!AC32</f>
        <v>0</v>
      </c>
      <c r="AD32" s="145">
        <f>+'[1]ECHIL R-U 2015 COMPARABILE'!AD32</f>
        <v>29870.7</v>
      </c>
      <c r="AE32" s="146" t="s">
        <v>33</v>
      </c>
    </row>
    <row r="33" spans="1:31" s="153" customFormat="1" ht="11.25" customHeight="1">
      <c r="A33" s="142" t="s">
        <v>34</v>
      </c>
      <c r="B33" s="147" t="s">
        <v>152</v>
      </c>
      <c r="C33" s="144">
        <f>+'[1]ECHIL R-U 2015 COMPARABILE'!C33</f>
        <v>8453.4</v>
      </c>
      <c r="D33" s="144">
        <f>+'[1]ECHIL R-U 2015 COMPARABILE'!D33</f>
        <v>0</v>
      </c>
      <c r="E33" s="144">
        <f>+'[1]ECHIL R-U 2015 COMPARABILE'!E33</f>
        <v>824.7</v>
      </c>
      <c r="F33" s="144">
        <f>+'[1]ECHIL R-U 2015 COMPARABILE'!F33</f>
        <v>9278.1</v>
      </c>
      <c r="G33" s="144">
        <f>+'[1]ECHIL R-U 2015 COMPARABILE'!G33</f>
        <v>56.3</v>
      </c>
      <c r="H33" s="144">
        <f>+'[1]ECHIL R-U 2015 COMPARABILE'!H33</f>
        <v>9334.4000000000015</v>
      </c>
      <c r="I33" s="143" t="s">
        <v>34</v>
      </c>
      <c r="J33" s="145">
        <f>+'[1]ECHIL R-U 2015 COMPARABILE'!J33</f>
        <v>9334.4000000000015</v>
      </c>
      <c r="K33" s="145">
        <f>+'[1]ECHIL R-U 2015 COMPARABILE'!K33</f>
        <v>4150</v>
      </c>
      <c r="L33" s="145">
        <f>+'[1]ECHIL R-U 2015 COMPARABILE'!L33</f>
        <v>199.9</v>
      </c>
      <c r="M33" s="145">
        <f>+'[1]ECHIL R-U 2015 COMPARABILE'!M33</f>
        <v>0</v>
      </c>
      <c r="N33" s="145">
        <f>+'[1]ECHIL R-U 2015 COMPARABILE'!N33</f>
        <v>220.89999999999998</v>
      </c>
      <c r="O33" s="145">
        <f>+'[1]ECHIL R-U 2015 COMPARABILE'!O33</f>
        <v>420.79999999999995</v>
      </c>
      <c r="P33" s="145">
        <f>+'[1]ECHIL R-U 2015 COMPARABILE'!P33</f>
        <v>713.2</v>
      </c>
      <c r="Q33" s="145">
        <f>+'[1]ECHIL R-U 2015 COMPARABILE'!Q33</f>
        <v>0</v>
      </c>
      <c r="R33" s="145">
        <f>+'[1]ECHIL R-U 2015 COMPARABILE'!R33</f>
        <v>14618.399999999998</v>
      </c>
      <c r="S33" s="145">
        <f>+'[1]ECHIL R-U 2015 COMPARABILE'!S33</f>
        <v>9092</v>
      </c>
      <c r="T33" s="145">
        <f>+'[1]ECHIL R-U 2015 COMPARABILE'!T33</f>
        <v>3043.1</v>
      </c>
      <c r="U33" s="145">
        <f>+'[1]ECHIL R-U 2015 COMPARABILE'!U33</f>
        <v>0</v>
      </c>
      <c r="V33" s="145">
        <f>+'[1]ECHIL R-U 2015 COMPARABILE'!V33</f>
        <v>32.200000000000003</v>
      </c>
      <c r="W33" s="145">
        <f>+'[1]ECHIL R-U 2015 COMPARABILE'!W33</f>
        <v>824.7</v>
      </c>
      <c r="X33" s="145">
        <f>+'[1]ECHIL R-U 2015 COMPARABILE'!X33</f>
        <v>856.90000000000009</v>
      </c>
      <c r="Y33" s="145">
        <f>+'[1]ECHIL R-U 2015 COMPARABILE'!Y33</f>
        <v>3899.9999999999995</v>
      </c>
      <c r="Z33" s="145">
        <f>+'[1]ECHIL R-U 2015 COMPARABILE'!Z33</f>
        <v>624</v>
      </c>
      <c r="AA33" s="145">
        <f>+'[1]ECHIL R-U 2015 COMPARABILE'!AA33</f>
        <v>1000.2</v>
      </c>
      <c r="AB33" s="145">
        <f>+'[1]ECHIL R-U 2015 COMPARABILE'!AB33</f>
        <v>2.2000000000000002</v>
      </c>
      <c r="AC33" s="145">
        <f>+'[1]ECHIL R-U 2015 COMPARABILE'!AC33</f>
        <v>0</v>
      </c>
      <c r="AD33" s="145">
        <f>+'[1]ECHIL R-U 2015 COMPARABILE'!AD33</f>
        <v>14618.4</v>
      </c>
      <c r="AE33" s="146" t="s">
        <v>34</v>
      </c>
    </row>
    <row r="34" spans="1:31" s="153" customFormat="1" ht="10.5" customHeight="1">
      <c r="A34" s="142">
        <v>61</v>
      </c>
      <c r="B34" s="147" t="s">
        <v>153</v>
      </c>
      <c r="C34" s="144">
        <f>+'[1]ECHIL R-U 2015 COMPARABILE'!C34</f>
        <v>23958.899999999998</v>
      </c>
      <c r="D34" s="144">
        <f>+'[1]ECHIL R-U 2015 COMPARABILE'!D34</f>
        <v>12.3</v>
      </c>
      <c r="E34" s="144">
        <f>+'[1]ECHIL R-U 2015 COMPARABILE'!E34</f>
        <v>465.1</v>
      </c>
      <c r="F34" s="144">
        <f>+'[1]ECHIL R-U 2015 COMPARABILE'!F34</f>
        <v>24436.299999999996</v>
      </c>
      <c r="G34" s="144">
        <f>+'[1]ECHIL R-U 2015 COMPARABILE'!G34</f>
        <v>0</v>
      </c>
      <c r="H34" s="144">
        <f>+'[1]ECHIL R-U 2015 COMPARABILE'!H34</f>
        <v>24436.299999999996</v>
      </c>
      <c r="I34" s="143">
        <v>61</v>
      </c>
      <c r="J34" s="145">
        <f>+'[1]ECHIL R-U 2015 COMPARABILE'!J34</f>
        <v>24436.299999999996</v>
      </c>
      <c r="K34" s="145">
        <f>+'[1]ECHIL R-U 2015 COMPARABILE'!K34</f>
        <v>1952.1</v>
      </c>
      <c r="L34" s="145">
        <f>+'[1]ECHIL R-U 2015 COMPARABILE'!L34</f>
        <v>1.6</v>
      </c>
      <c r="M34" s="145">
        <f>+'[1]ECHIL R-U 2015 COMPARABILE'!M34</f>
        <v>0</v>
      </c>
      <c r="N34" s="145">
        <f>+'[1]ECHIL R-U 2015 COMPARABILE'!N34</f>
        <v>4052.4</v>
      </c>
      <c r="O34" s="145">
        <f>+'[1]ECHIL R-U 2015 COMPARABILE'!O34</f>
        <v>4054</v>
      </c>
      <c r="P34" s="145">
        <f>+'[1]ECHIL R-U 2015 COMPARABILE'!P34</f>
        <v>0</v>
      </c>
      <c r="Q34" s="145">
        <f>+'[1]ECHIL R-U 2015 COMPARABILE'!Q34</f>
        <v>0</v>
      </c>
      <c r="R34" s="145">
        <f>+'[1]ECHIL R-U 2015 COMPARABILE'!R34</f>
        <v>30442.399999999994</v>
      </c>
      <c r="S34" s="145">
        <f>+'[1]ECHIL R-U 2015 COMPARABILE'!S34</f>
        <v>12326.600000000002</v>
      </c>
      <c r="T34" s="145">
        <f>+'[1]ECHIL R-U 2015 COMPARABILE'!T34</f>
        <v>15668.2</v>
      </c>
      <c r="U34" s="145">
        <f>+'[1]ECHIL R-U 2015 COMPARABILE'!U34</f>
        <v>0</v>
      </c>
      <c r="V34" s="145">
        <f>+'[1]ECHIL R-U 2015 COMPARABILE'!V34</f>
        <v>0</v>
      </c>
      <c r="W34" s="145">
        <f>+'[1]ECHIL R-U 2015 COMPARABILE'!W34</f>
        <v>465.1</v>
      </c>
      <c r="X34" s="145">
        <f>+'[1]ECHIL R-U 2015 COMPARABILE'!X34</f>
        <v>465.1</v>
      </c>
      <c r="Y34" s="145">
        <f>+'[1]ECHIL R-U 2015 COMPARABILE'!Y34</f>
        <v>16133.300000000001</v>
      </c>
      <c r="Z34" s="145">
        <f>+'[1]ECHIL R-U 2015 COMPARABILE'!Z34</f>
        <v>0</v>
      </c>
      <c r="AA34" s="145">
        <f>+'[1]ECHIL R-U 2015 COMPARABILE'!AA34</f>
        <v>1982.5</v>
      </c>
      <c r="AB34" s="145">
        <f>+'[1]ECHIL R-U 2015 COMPARABILE'!AB34</f>
        <v>0</v>
      </c>
      <c r="AC34" s="145">
        <f>+'[1]ECHIL R-U 2015 COMPARABILE'!AC34</f>
        <v>0</v>
      </c>
      <c r="AD34" s="145">
        <f>+'[1]ECHIL R-U 2015 COMPARABILE'!AD34</f>
        <v>30442.400000000001</v>
      </c>
      <c r="AE34" s="146">
        <v>61</v>
      </c>
    </row>
    <row r="35" spans="1:31" s="153" customFormat="1" ht="21.75" customHeight="1">
      <c r="A35" s="142" t="s">
        <v>35</v>
      </c>
      <c r="B35" s="147" t="s">
        <v>154</v>
      </c>
      <c r="C35" s="144">
        <f>+'[1]ECHIL R-U 2015 COMPARABILE'!C35</f>
        <v>26446.9</v>
      </c>
      <c r="D35" s="144">
        <f>+'[1]ECHIL R-U 2015 COMPARABILE'!D35</f>
        <v>4648.0999999999995</v>
      </c>
      <c r="E35" s="144">
        <f>+'[1]ECHIL R-U 2015 COMPARABILE'!E35</f>
        <v>0</v>
      </c>
      <c r="F35" s="144">
        <f>+'[1]ECHIL R-U 2015 COMPARABILE'!F35</f>
        <v>31095</v>
      </c>
      <c r="G35" s="144">
        <f>+'[1]ECHIL R-U 2015 COMPARABILE'!G35</f>
        <v>0</v>
      </c>
      <c r="H35" s="144">
        <f>+'[1]ECHIL R-U 2015 COMPARABILE'!H35</f>
        <v>31095</v>
      </c>
      <c r="I35" s="143" t="s">
        <v>35</v>
      </c>
      <c r="J35" s="145">
        <f>+'[1]ECHIL R-U 2015 COMPARABILE'!J35</f>
        <v>31095</v>
      </c>
      <c r="K35" s="145">
        <f>+'[1]ECHIL R-U 2015 COMPARABILE'!K35</f>
        <v>3374.7</v>
      </c>
      <c r="L35" s="145">
        <f>+'[1]ECHIL R-U 2015 COMPARABILE'!L35</f>
        <v>0</v>
      </c>
      <c r="M35" s="145">
        <f>+'[1]ECHIL R-U 2015 COMPARABILE'!M35</f>
        <v>0</v>
      </c>
      <c r="N35" s="145">
        <f>+'[1]ECHIL R-U 2015 COMPARABILE'!N35</f>
        <v>403.09999999999997</v>
      </c>
      <c r="O35" s="145">
        <f>+'[1]ECHIL R-U 2015 COMPARABILE'!O35</f>
        <v>403.09999999999997</v>
      </c>
      <c r="P35" s="145">
        <f>+'[1]ECHIL R-U 2015 COMPARABILE'!P35</f>
        <v>0</v>
      </c>
      <c r="Q35" s="145">
        <f>+'[1]ECHIL R-U 2015 COMPARABILE'!Q35</f>
        <v>0</v>
      </c>
      <c r="R35" s="145">
        <f>+'[1]ECHIL R-U 2015 COMPARABILE'!R35</f>
        <v>34872.800000000003</v>
      </c>
      <c r="S35" s="145">
        <f>+'[1]ECHIL R-U 2015 COMPARABILE'!S35</f>
        <v>20705.099999999995</v>
      </c>
      <c r="T35" s="145">
        <f>+'[1]ECHIL R-U 2015 COMPARABILE'!T35</f>
        <v>1009.8000000000001</v>
      </c>
      <c r="U35" s="145">
        <f>+'[1]ECHIL R-U 2015 COMPARABILE'!U35</f>
        <v>0</v>
      </c>
      <c r="V35" s="145">
        <f>+'[1]ECHIL R-U 2015 COMPARABILE'!V35</f>
        <v>0</v>
      </c>
      <c r="W35" s="145">
        <f>+'[1]ECHIL R-U 2015 COMPARABILE'!W35</f>
        <v>0</v>
      </c>
      <c r="X35" s="145">
        <f>+'[1]ECHIL R-U 2015 COMPARABILE'!X35</f>
        <v>0</v>
      </c>
      <c r="Y35" s="145">
        <f>+'[1]ECHIL R-U 2015 COMPARABILE'!Y35</f>
        <v>1009.8000000000001</v>
      </c>
      <c r="Z35" s="145">
        <f>+'[1]ECHIL R-U 2015 COMPARABILE'!Z35</f>
        <v>5572.2000000000007</v>
      </c>
      <c r="AA35" s="145">
        <f>+'[1]ECHIL R-U 2015 COMPARABILE'!AA35</f>
        <v>7585.7000000000007</v>
      </c>
      <c r="AB35" s="145">
        <f>+'[1]ECHIL R-U 2015 COMPARABILE'!AB35</f>
        <v>0</v>
      </c>
      <c r="AC35" s="145">
        <f>+'[1]ECHIL R-U 2015 COMPARABILE'!AC35</f>
        <v>0</v>
      </c>
      <c r="AD35" s="145">
        <f>+'[1]ECHIL R-U 2015 COMPARABILE'!AD35</f>
        <v>34872.799999999996</v>
      </c>
      <c r="AE35" s="146" t="s">
        <v>35</v>
      </c>
    </row>
    <row r="36" spans="1:31" s="153" customFormat="1" ht="10.5" customHeight="1">
      <c r="A36" s="142" t="s">
        <v>36</v>
      </c>
      <c r="B36" s="147" t="s">
        <v>155</v>
      </c>
      <c r="C36" s="144">
        <f>+'[1]ECHIL R-U 2015 COMPARABILE'!C36</f>
        <v>31449.899999999998</v>
      </c>
      <c r="D36" s="144">
        <f>+'[1]ECHIL R-U 2015 COMPARABILE'!D36</f>
        <v>0</v>
      </c>
      <c r="E36" s="144">
        <f>+'[1]ECHIL R-U 2015 COMPARABILE'!E36</f>
        <v>3.3000000000000003</v>
      </c>
      <c r="F36" s="144">
        <f>+'[1]ECHIL R-U 2015 COMPARABILE'!F36</f>
        <v>31453.199999999997</v>
      </c>
      <c r="G36" s="144">
        <f>+'[1]ECHIL R-U 2015 COMPARABILE'!G36</f>
        <v>0</v>
      </c>
      <c r="H36" s="144">
        <f>+'[1]ECHIL R-U 2015 COMPARABILE'!H36</f>
        <v>31453.199999999997</v>
      </c>
      <c r="I36" s="143" t="s">
        <v>36</v>
      </c>
      <c r="J36" s="145">
        <f>+'[1]ECHIL R-U 2015 COMPARABILE'!J36</f>
        <v>31453.199999999997</v>
      </c>
      <c r="K36" s="145">
        <f>+'[1]ECHIL R-U 2015 COMPARABILE'!K36</f>
        <v>992.80000000000007</v>
      </c>
      <c r="L36" s="145">
        <f>+'[1]ECHIL R-U 2015 COMPARABILE'!L36</f>
        <v>0</v>
      </c>
      <c r="M36" s="145">
        <f>+'[1]ECHIL R-U 2015 COMPARABILE'!M36</f>
        <v>0</v>
      </c>
      <c r="N36" s="145">
        <f>+'[1]ECHIL R-U 2015 COMPARABILE'!N36</f>
        <v>0</v>
      </c>
      <c r="O36" s="145">
        <f>+'[1]ECHIL R-U 2015 COMPARABILE'!O36</f>
        <v>0</v>
      </c>
      <c r="P36" s="145">
        <f>+'[1]ECHIL R-U 2015 COMPARABILE'!P36</f>
        <v>0</v>
      </c>
      <c r="Q36" s="145">
        <f>+'[1]ECHIL R-U 2015 COMPARABILE'!Q36</f>
        <v>0</v>
      </c>
      <c r="R36" s="145">
        <f>+'[1]ECHIL R-U 2015 COMPARABILE'!R36</f>
        <v>32445.999999999996</v>
      </c>
      <c r="S36" s="145">
        <f>+'[1]ECHIL R-U 2015 COMPARABILE'!S36</f>
        <v>25309.499999999996</v>
      </c>
      <c r="T36" s="145">
        <f>+'[1]ECHIL R-U 2015 COMPARABILE'!T36</f>
        <v>6535.6</v>
      </c>
      <c r="U36" s="145">
        <f>+'[1]ECHIL R-U 2015 COMPARABILE'!U36</f>
        <v>0</v>
      </c>
      <c r="V36" s="145">
        <f>+'[1]ECHIL R-U 2015 COMPARABILE'!V36</f>
        <v>0</v>
      </c>
      <c r="W36" s="145">
        <f>+'[1]ECHIL R-U 2015 COMPARABILE'!W36</f>
        <v>3.3000000000000003</v>
      </c>
      <c r="X36" s="145">
        <f>+'[1]ECHIL R-U 2015 COMPARABILE'!X36</f>
        <v>3.3000000000000003</v>
      </c>
      <c r="Y36" s="145">
        <f>+'[1]ECHIL R-U 2015 COMPARABILE'!Y36</f>
        <v>6538.9</v>
      </c>
      <c r="Z36" s="145">
        <f>+'[1]ECHIL R-U 2015 COMPARABILE'!Z36</f>
        <v>0</v>
      </c>
      <c r="AA36" s="145">
        <f>+'[1]ECHIL R-U 2015 COMPARABILE'!AA36</f>
        <v>597.6</v>
      </c>
      <c r="AB36" s="145">
        <f>+'[1]ECHIL R-U 2015 COMPARABILE'!AB36</f>
        <v>0</v>
      </c>
      <c r="AC36" s="145">
        <f>+'[1]ECHIL R-U 2015 COMPARABILE'!AC36</f>
        <v>0</v>
      </c>
      <c r="AD36" s="145">
        <f>+'[1]ECHIL R-U 2015 COMPARABILE'!AD36</f>
        <v>32446</v>
      </c>
      <c r="AE36" s="146" t="s">
        <v>36</v>
      </c>
    </row>
    <row r="37" spans="1:31" s="153" customFormat="1" ht="21" customHeight="1">
      <c r="A37" s="142">
        <v>68</v>
      </c>
      <c r="B37" s="147" t="s">
        <v>156</v>
      </c>
      <c r="C37" s="144">
        <f>+'[1]ECHIL R-U 2015 COMPARABILE'!C37</f>
        <v>18435.7</v>
      </c>
      <c r="D37" s="144">
        <f>+'[1]ECHIL R-U 2015 COMPARABILE'!D37</f>
        <v>56895.799999999996</v>
      </c>
      <c r="E37" s="144">
        <f>+'[1]ECHIL R-U 2015 COMPARABILE'!E37</f>
        <v>285.7</v>
      </c>
      <c r="F37" s="144">
        <f>+'[1]ECHIL R-U 2015 COMPARABILE'!F37</f>
        <v>75617.2</v>
      </c>
      <c r="G37" s="144">
        <f>+'[1]ECHIL R-U 2015 COMPARABILE'!G37</f>
        <v>167.6</v>
      </c>
      <c r="H37" s="144">
        <f>+'[1]ECHIL R-U 2015 COMPARABILE'!H37</f>
        <v>75784.800000000003</v>
      </c>
      <c r="I37" s="143">
        <v>68</v>
      </c>
      <c r="J37" s="145">
        <f>+'[1]ECHIL R-U 2015 COMPARABILE'!J37</f>
        <v>75784.800000000003</v>
      </c>
      <c r="K37" s="145">
        <f>+'[1]ECHIL R-U 2015 COMPARABILE'!K37</f>
        <v>0</v>
      </c>
      <c r="L37" s="145">
        <f>+'[1]ECHIL R-U 2015 COMPARABILE'!L37</f>
        <v>857.40000000000009</v>
      </c>
      <c r="M37" s="145">
        <f>+'[1]ECHIL R-U 2015 COMPARABILE'!M37</f>
        <v>0</v>
      </c>
      <c r="N37" s="145">
        <f>+'[1]ECHIL R-U 2015 COMPARABILE'!N37</f>
        <v>1121.0999999999999</v>
      </c>
      <c r="O37" s="145">
        <f>+'[1]ECHIL R-U 2015 COMPARABILE'!O37</f>
        <v>1978.5</v>
      </c>
      <c r="P37" s="145">
        <f>+'[1]ECHIL R-U 2015 COMPARABILE'!P37</f>
        <v>0</v>
      </c>
      <c r="Q37" s="145">
        <f>+'[1]ECHIL R-U 2015 COMPARABILE'!Q37</f>
        <v>-216.2</v>
      </c>
      <c r="R37" s="145">
        <f>+'[1]ECHIL R-U 2015 COMPARABILE'!R37</f>
        <v>77547.100000000006</v>
      </c>
      <c r="S37" s="145">
        <f>+'[1]ECHIL R-U 2015 COMPARABILE'!S37</f>
        <v>18036.8</v>
      </c>
      <c r="T37" s="145">
        <f>+'[1]ECHIL R-U 2015 COMPARABILE'!T37</f>
        <v>59211.8</v>
      </c>
      <c r="U37" s="145">
        <f>+'[1]ECHIL R-U 2015 COMPARABILE'!U37</f>
        <v>0</v>
      </c>
      <c r="V37" s="145">
        <f>+'[1]ECHIL R-U 2015 COMPARABILE'!V37</f>
        <v>0</v>
      </c>
      <c r="W37" s="145">
        <f>+'[1]ECHIL R-U 2015 COMPARABILE'!W37</f>
        <v>285.7</v>
      </c>
      <c r="X37" s="145">
        <f>+'[1]ECHIL R-U 2015 COMPARABILE'!X37</f>
        <v>285.7</v>
      </c>
      <c r="Y37" s="145">
        <f>+'[1]ECHIL R-U 2015 COMPARABILE'!Y37</f>
        <v>59497.5</v>
      </c>
      <c r="Z37" s="145">
        <f>+'[1]ECHIL R-U 2015 COMPARABILE'!Z37</f>
        <v>0</v>
      </c>
      <c r="AA37" s="145">
        <f>+'[1]ECHIL R-U 2015 COMPARABILE'!AA37</f>
        <v>12.8</v>
      </c>
      <c r="AB37" s="145">
        <f>+'[1]ECHIL R-U 2015 COMPARABILE'!AB37</f>
        <v>0</v>
      </c>
      <c r="AC37" s="145">
        <f>+'[1]ECHIL R-U 2015 COMPARABILE'!AC37</f>
        <v>0</v>
      </c>
      <c r="AD37" s="145">
        <f>+'[1]ECHIL R-U 2015 COMPARABILE'!AD37</f>
        <v>77547.100000000006</v>
      </c>
      <c r="AE37" s="146">
        <v>68</v>
      </c>
    </row>
    <row r="38" spans="1:31" s="153" customFormat="1" ht="43.5" customHeight="1">
      <c r="A38" s="142" t="s">
        <v>37</v>
      </c>
      <c r="B38" s="142" t="s">
        <v>157</v>
      </c>
      <c r="C38" s="144">
        <f>+'[1]ECHIL R-U 2015 COMPARABILE'!C38</f>
        <v>49141.7</v>
      </c>
      <c r="D38" s="144">
        <f>+'[1]ECHIL R-U 2015 COMPARABILE'!D38</f>
        <v>0</v>
      </c>
      <c r="E38" s="144">
        <f>+'[1]ECHIL R-U 2015 COMPARABILE'!E38</f>
        <v>42.5</v>
      </c>
      <c r="F38" s="144">
        <f>+'[1]ECHIL R-U 2015 COMPARABILE'!F38</f>
        <v>49184.200000000004</v>
      </c>
      <c r="G38" s="144">
        <f>+'[1]ECHIL R-U 2015 COMPARABILE'!G38</f>
        <v>3208.2</v>
      </c>
      <c r="H38" s="144">
        <f>+'[1]ECHIL R-U 2015 COMPARABILE'!H38</f>
        <v>52392.4</v>
      </c>
      <c r="I38" s="143" t="s">
        <v>37</v>
      </c>
      <c r="J38" s="145">
        <f>+'[1]ECHIL R-U 2015 COMPARABILE'!J38</f>
        <v>52392.4</v>
      </c>
      <c r="K38" s="145">
        <f>+'[1]ECHIL R-U 2015 COMPARABILE'!K38</f>
        <v>13212.599999999999</v>
      </c>
      <c r="L38" s="145">
        <f>+'[1]ECHIL R-U 2015 COMPARABILE'!L38</f>
        <v>347</v>
      </c>
      <c r="M38" s="145">
        <f>+'[1]ECHIL R-U 2015 COMPARABILE'!M38</f>
        <v>0</v>
      </c>
      <c r="N38" s="145">
        <f>+'[1]ECHIL R-U 2015 COMPARABILE'!N38</f>
        <v>3059</v>
      </c>
      <c r="O38" s="145">
        <f>+'[1]ECHIL R-U 2015 COMPARABILE'!O38</f>
        <v>3406</v>
      </c>
      <c r="P38" s="145">
        <f>+'[1]ECHIL R-U 2015 COMPARABILE'!P38</f>
        <v>0</v>
      </c>
      <c r="Q38" s="145">
        <f>+'[1]ECHIL R-U 2015 COMPARABILE'!Q38</f>
        <v>0</v>
      </c>
      <c r="R38" s="145">
        <f>+'[1]ECHIL R-U 2015 COMPARABILE'!R38</f>
        <v>69011</v>
      </c>
      <c r="S38" s="145">
        <f>+'[1]ECHIL R-U 2015 COMPARABILE'!S38</f>
        <v>49231.700000000004</v>
      </c>
      <c r="T38" s="145">
        <f>+'[1]ECHIL R-U 2015 COMPARABILE'!T38</f>
        <v>3417</v>
      </c>
      <c r="U38" s="145">
        <f>+'[1]ECHIL R-U 2015 COMPARABILE'!U38</f>
        <v>0</v>
      </c>
      <c r="V38" s="145">
        <f>+'[1]ECHIL R-U 2015 COMPARABILE'!V38</f>
        <v>0</v>
      </c>
      <c r="W38" s="145">
        <f>+'[1]ECHIL R-U 2015 COMPARABILE'!W38</f>
        <v>42.5</v>
      </c>
      <c r="X38" s="145">
        <f>+'[1]ECHIL R-U 2015 COMPARABILE'!X38</f>
        <v>42.5</v>
      </c>
      <c r="Y38" s="145">
        <f>+'[1]ECHIL R-U 2015 COMPARABILE'!Y38</f>
        <v>3459.5</v>
      </c>
      <c r="Z38" s="145">
        <f>+'[1]ECHIL R-U 2015 COMPARABILE'!Z38</f>
        <v>473.7</v>
      </c>
      <c r="AA38" s="145">
        <f>+'[1]ECHIL R-U 2015 COMPARABILE'!AA38</f>
        <v>15846.1</v>
      </c>
      <c r="AB38" s="145">
        <f>+'[1]ECHIL R-U 2015 COMPARABILE'!AB38</f>
        <v>0</v>
      </c>
      <c r="AC38" s="145">
        <f>+'[1]ECHIL R-U 2015 COMPARABILE'!AC38</f>
        <v>0</v>
      </c>
      <c r="AD38" s="145">
        <f>+'[1]ECHIL R-U 2015 COMPARABILE'!AD38</f>
        <v>69011.000000000015</v>
      </c>
      <c r="AE38" s="146" t="s">
        <v>37</v>
      </c>
    </row>
    <row r="39" spans="1:31" s="153" customFormat="1" ht="12" customHeight="1">
      <c r="A39" s="142">
        <v>72</v>
      </c>
      <c r="B39" s="147" t="s">
        <v>158</v>
      </c>
      <c r="C39" s="144">
        <f>+'[1]ECHIL R-U 2015 COMPARABILE'!C39</f>
        <v>2449.7000000000003</v>
      </c>
      <c r="D39" s="144">
        <f>+'[1]ECHIL R-U 2015 COMPARABILE'!D39</f>
        <v>1822.6</v>
      </c>
      <c r="E39" s="144">
        <f>+'[1]ECHIL R-U 2015 COMPARABILE'!E39</f>
        <v>128.5</v>
      </c>
      <c r="F39" s="144">
        <f>+'[1]ECHIL R-U 2015 COMPARABILE'!F39</f>
        <v>4400.8</v>
      </c>
      <c r="G39" s="144">
        <f>+'[1]ECHIL R-U 2015 COMPARABILE'!G39</f>
        <v>0</v>
      </c>
      <c r="H39" s="144">
        <f>+'[1]ECHIL R-U 2015 COMPARABILE'!H39</f>
        <v>4400.8</v>
      </c>
      <c r="I39" s="143">
        <v>72</v>
      </c>
      <c r="J39" s="145">
        <f>+'[1]ECHIL R-U 2015 COMPARABILE'!J39</f>
        <v>4400.8</v>
      </c>
      <c r="K39" s="145">
        <f>+'[1]ECHIL R-U 2015 COMPARABILE'!K39</f>
        <v>748.9</v>
      </c>
      <c r="L39" s="145">
        <f>+'[1]ECHIL R-U 2015 COMPARABILE'!L39</f>
        <v>0</v>
      </c>
      <c r="M39" s="145">
        <f>+'[1]ECHIL R-U 2015 COMPARABILE'!M39</f>
        <v>0</v>
      </c>
      <c r="N39" s="145">
        <f>+'[1]ECHIL R-U 2015 COMPARABILE'!N39</f>
        <v>94.2</v>
      </c>
      <c r="O39" s="145">
        <f>+'[1]ECHIL R-U 2015 COMPARABILE'!O39</f>
        <v>94.2</v>
      </c>
      <c r="P39" s="145">
        <f>+'[1]ECHIL R-U 2015 COMPARABILE'!P39</f>
        <v>0</v>
      </c>
      <c r="Q39" s="145">
        <f>+'[1]ECHIL R-U 2015 COMPARABILE'!Q39</f>
        <v>0</v>
      </c>
      <c r="R39" s="145">
        <f>+'[1]ECHIL R-U 2015 COMPARABILE'!R39</f>
        <v>5243.9</v>
      </c>
      <c r="S39" s="145">
        <f>+'[1]ECHIL R-U 2015 COMPARABILE'!S39</f>
        <v>0</v>
      </c>
      <c r="T39" s="145">
        <f>+'[1]ECHIL R-U 2015 COMPARABILE'!T39</f>
        <v>0</v>
      </c>
      <c r="U39" s="145">
        <f>+'[1]ECHIL R-U 2015 COMPARABILE'!U39</f>
        <v>30.5</v>
      </c>
      <c r="V39" s="145">
        <f>+'[1]ECHIL R-U 2015 COMPARABILE'!V39</f>
        <v>0</v>
      </c>
      <c r="W39" s="145">
        <f>+'[1]ECHIL R-U 2015 COMPARABILE'!W39</f>
        <v>98</v>
      </c>
      <c r="X39" s="145">
        <f>+'[1]ECHIL R-U 2015 COMPARABILE'!X39</f>
        <v>98</v>
      </c>
      <c r="Y39" s="145">
        <f>+'[1]ECHIL R-U 2015 COMPARABILE'!Y39</f>
        <v>128.5</v>
      </c>
      <c r="Z39" s="145">
        <f>+'[1]ECHIL R-U 2015 COMPARABILE'!Z39</f>
        <v>4035.2999999999997</v>
      </c>
      <c r="AA39" s="145">
        <f>+'[1]ECHIL R-U 2015 COMPARABILE'!AA39</f>
        <v>1080.0999999999999</v>
      </c>
      <c r="AB39" s="145">
        <f>+'[1]ECHIL R-U 2015 COMPARABILE'!AB39</f>
        <v>0</v>
      </c>
      <c r="AC39" s="145">
        <f>+'[1]ECHIL R-U 2015 COMPARABILE'!AC39</f>
        <v>0</v>
      </c>
      <c r="AD39" s="145">
        <f>+'[1]ECHIL R-U 2015 COMPARABILE'!AD39</f>
        <v>5243.9</v>
      </c>
      <c r="AE39" s="146">
        <v>72</v>
      </c>
    </row>
    <row r="40" spans="1:31" s="153" customFormat="1" ht="31.5" customHeight="1">
      <c r="A40" s="142" t="s">
        <v>38</v>
      </c>
      <c r="B40" s="142" t="s">
        <v>159</v>
      </c>
      <c r="C40" s="144">
        <f>+'[1]ECHIL R-U 2015 COMPARABILE'!C40</f>
        <v>16570.7</v>
      </c>
      <c r="D40" s="144">
        <f>+'[1]ECHIL R-U 2015 COMPARABILE'!D40</f>
        <v>0</v>
      </c>
      <c r="E40" s="144">
        <f>+'[1]ECHIL R-U 2015 COMPARABILE'!E40</f>
        <v>0</v>
      </c>
      <c r="F40" s="144">
        <f>+'[1]ECHIL R-U 2015 COMPARABILE'!F40</f>
        <v>16570.7</v>
      </c>
      <c r="G40" s="144">
        <f>+'[1]ECHIL R-U 2015 COMPARABILE'!G40</f>
        <v>113.1</v>
      </c>
      <c r="H40" s="144">
        <f>+'[1]ECHIL R-U 2015 COMPARABILE'!H40</f>
        <v>16683.8</v>
      </c>
      <c r="I40" s="143" t="s">
        <v>38</v>
      </c>
      <c r="J40" s="145">
        <f>+'[1]ECHIL R-U 2015 COMPARABILE'!J40</f>
        <v>16683.8</v>
      </c>
      <c r="K40" s="145">
        <f>+'[1]ECHIL R-U 2015 COMPARABILE'!K40</f>
        <v>2.6</v>
      </c>
      <c r="L40" s="145">
        <f>+'[1]ECHIL R-U 2015 COMPARABILE'!L40</f>
        <v>0</v>
      </c>
      <c r="M40" s="145">
        <f>+'[1]ECHIL R-U 2015 COMPARABILE'!M40</f>
        <v>0</v>
      </c>
      <c r="N40" s="145">
        <f>+'[1]ECHIL R-U 2015 COMPARABILE'!N40</f>
        <v>873.4</v>
      </c>
      <c r="O40" s="145">
        <f>+'[1]ECHIL R-U 2015 COMPARABILE'!O40</f>
        <v>873.4</v>
      </c>
      <c r="P40" s="145">
        <f>+'[1]ECHIL R-U 2015 COMPARABILE'!P40</f>
        <v>0</v>
      </c>
      <c r="Q40" s="145">
        <f>+'[1]ECHIL R-U 2015 COMPARABILE'!Q40</f>
        <v>0</v>
      </c>
      <c r="R40" s="145">
        <f>+'[1]ECHIL R-U 2015 COMPARABILE'!R40</f>
        <v>17559.8</v>
      </c>
      <c r="S40" s="145">
        <f>+'[1]ECHIL R-U 2015 COMPARABILE'!S40</f>
        <v>16659.099999999999</v>
      </c>
      <c r="T40" s="145">
        <f>+'[1]ECHIL R-U 2015 COMPARABILE'!T40</f>
        <v>899.7</v>
      </c>
      <c r="U40" s="145">
        <f>+'[1]ECHIL R-U 2015 COMPARABILE'!U40</f>
        <v>0</v>
      </c>
      <c r="V40" s="145">
        <f>+'[1]ECHIL R-U 2015 COMPARABILE'!V40</f>
        <v>0</v>
      </c>
      <c r="W40" s="145">
        <f>+'[1]ECHIL R-U 2015 COMPARABILE'!W40</f>
        <v>0</v>
      </c>
      <c r="X40" s="145">
        <f>+'[1]ECHIL R-U 2015 COMPARABILE'!X40</f>
        <v>0</v>
      </c>
      <c r="Y40" s="145">
        <f>+'[1]ECHIL R-U 2015 COMPARABILE'!Y40</f>
        <v>899.7</v>
      </c>
      <c r="Z40" s="145">
        <f>+'[1]ECHIL R-U 2015 COMPARABILE'!Z40</f>
        <v>0</v>
      </c>
      <c r="AA40" s="145">
        <f>+'[1]ECHIL R-U 2015 COMPARABILE'!AA40</f>
        <v>1</v>
      </c>
      <c r="AB40" s="145">
        <f>+'[1]ECHIL R-U 2015 COMPARABILE'!AB40</f>
        <v>0</v>
      </c>
      <c r="AC40" s="145">
        <f>+'[1]ECHIL R-U 2015 COMPARABILE'!AC40</f>
        <v>0</v>
      </c>
      <c r="AD40" s="145">
        <f>+'[1]ECHIL R-U 2015 COMPARABILE'!AD40</f>
        <v>17559.8</v>
      </c>
      <c r="AE40" s="146" t="s">
        <v>38</v>
      </c>
    </row>
    <row r="41" spans="1:31" s="153" customFormat="1" ht="10.5" customHeight="1">
      <c r="A41" s="142" t="s">
        <v>39</v>
      </c>
      <c r="B41" s="147" t="s">
        <v>160</v>
      </c>
      <c r="C41" s="144">
        <f>+'[1]ECHIL R-U 2015 COMPARABILE'!C41</f>
        <v>27962.3</v>
      </c>
      <c r="D41" s="144">
        <f>+'[1]ECHIL R-U 2015 COMPARABILE'!D41</f>
        <v>0</v>
      </c>
      <c r="E41" s="144">
        <f>+'[1]ECHIL R-U 2015 COMPARABILE'!E41</f>
        <v>90.4</v>
      </c>
      <c r="F41" s="144">
        <f>+'[1]ECHIL R-U 2015 COMPARABILE'!F41</f>
        <v>28052.699999999997</v>
      </c>
      <c r="G41" s="144">
        <f>+'[1]ECHIL R-U 2015 COMPARABILE'!G41</f>
        <v>92</v>
      </c>
      <c r="H41" s="144">
        <f>+'[1]ECHIL R-U 2015 COMPARABILE'!H41</f>
        <v>28144.699999999997</v>
      </c>
      <c r="I41" s="143" t="s">
        <v>39</v>
      </c>
      <c r="J41" s="145">
        <f>+'[1]ECHIL R-U 2015 COMPARABILE'!J41</f>
        <v>28144.699999999997</v>
      </c>
      <c r="K41" s="145">
        <f>+'[1]ECHIL R-U 2015 COMPARABILE'!K41</f>
        <v>1009.6</v>
      </c>
      <c r="L41" s="145">
        <f>+'[1]ECHIL R-U 2015 COMPARABILE'!L41</f>
        <v>0</v>
      </c>
      <c r="M41" s="145">
        <f>+'[1]ECHIL R-U 2015 COMPARABILE'!M41</f>
        <v>0</v>
      </c>
      <c r="N41" s="145">
        <f>+'[1]ECHIL R-U 2015 COMPARABILE'!N41</f>
        <v>2252.8000000000002</v>
      </c>
      <c r="O41" s="145">
        <f>+'[1]ECHIL R-U 2015 COMPARABILE'!O41</f>
        <v>2252.8000000000002</v>
      </c>
      <c r="P41" s="145">
        <f>+'[1]ECHIL R-U 2015 COMPARABILE'!P41</f>
        <v>0</v>
      </c>
      <c r="Q41" s="145">
        <f>+'[1]ECHIL R-U 2015 COMPARABILE'!Q41</f>
        <v>-11.1</v>
      </c>
      <c r="R41" s="145">
        <f>+'[1]ECHIL R-U 2015 COMPARABILE'!R41</f>
        <v>31396</v>
      </c>
      <c r="S41" s="145">
        <f>+'[1]ECHIL R-U 2015 COMPARABILE'!S41</f>
        <v>23695.099999999991</v>
      </c>
      <c r="T41" s="145">
        <f>+'[1]ECHIL R-U 2015 COMPARABILE'!T41</f>
        <v>5096.8</v>
      </c>
      <c r="U41" s="145">
        <f>+'[1]ECHIL R-U 2015 COMPARABILE'!U41</f>
        <v>0</v>
      </c>
      <c r="V41" s="145">
        <f>+'[1]ECHIL R-U 2015 COMPARABILE'!V41</f>
        <v>0</v>
      </c>
      <c r="W41" s="145">
        <f>+'[1]ECHIL R-U 2015 COMPARABILE'!W41</f>
        <v>90.4</v>
      </c>
      <c r="X41" s="145">
        <f>+'[1]ECHIL R-U 2015 COMPARABILE'!X41</f>
        <v>90.4</v>
      </c>
      <c r="Y41" s="145">
        <f>+'[1]ECHIL R-U 2015 COMPARABILE'!Y41</f>
        <v>5187.2</v>
      </c>
      <c r="Z41" s="145">
        <f>+'[1]ECHIL R-U 2015 COMPARABILE'!Z41</f>
        <v>1829</v>
      </c>
      <c r="AA41" s="145">
        <f>+'[1]ECHIL R-U 2015 COMPARABILE'!AA41</f>
        <v>684.7</v>
      </c>
      <c r="AB41" s="145">
        <f>+'[1]ECHIL R-U 2015 COMPARABILE'!AB41</f>
        <v>0</v>
      </c>
      <c r="AC41" s="145">
        <f>+'[1]ECHIL R-U 2015 COMPARABILE'!AC41</f>
        <v>0</v>
      </c>
      <c r="AD41" s="145">
        <f>+'[1]ECHIL R-U 2015 COMPARABILE'!AD41</f>
        <v>31395.999999999996</v>
      </c>
      <c r="AE41" s="146" t="s">
        <v>39</v>
      </c>
    </row>
    <row r="42" spans="1:31" s="153" customFormat="1" ht="21" customHeight="1">
      <c r="A42" s="142">
        <v>84</v>
      </c>
      <c r="B42" s="147" t="s">
        <v>161</v>
      </c>
      <c r="C42" s="144">
        <f>+'[1]ECHIL R-U 2015 COMPARABILE'!C42</f>
        <v>5343.2000000000007</v>
      </c>
      <c r="D42" s="144">
        <f>+'[1]ECHIL R-U 2015 COMPARABILE'!D42</f>
        <v>0</v>
      </c>
      <c r="E42" s="144">
        <f>+'[1]ECHIL R-U 2015 COMPARABILE'!E42</f>
        <v>28591</v>
      </c>
      <c r="F42" s="144">
        <f>+'[1]ECHIL R-U 2015 COMPARABILE'!F42</f>
        <v>33934.199999999997</v>
      </c>
      <c r="G42" s="144">
        <f>+'[1]ECHIL R-U 2015 COMPARABILE'!G42</f>
        <v>-5343.2000000000007</v>
      </c>
      <c r="H42" s="144">
        <f>+'[1]ECHIL R-U 2015 COMPARABILE'!H42</f>
        <v>28590.999999999996</v>
      </c>
      <c r="I42" s="143">
        <v>84</v>
      </c>
      <c r="J42" s="145">
        <f>+'[1]ECHIL R-U 2015 COMPARABILE'!J42</f>
        <v>28590.999999999996</v>
      </c>
      <c r="K42" s="145">
        <f>+'[1]ECHIL R-U 2015 COMPARABILE'!K42</f>
        <v>0</v>
      </c>
      <c r="L42" s="145">
        <f>+'[1]ECHIL R-U 2015 COMPARABILE'!L42</f>
        <v>0</v>
      </c>
      <c r="M42" s="145">
        <f>+'[1]ECHIL R-U 2015 COMPARABILE'!M42</f>
        <v>0</v>
      </c>
      <c r="N42" s="145">
        <f>+'[1]ECHIL R-U 2015 COMPARABILE'!N42</f>
        <v>0</v>
      </c>
      <c r="O42" s="145">
        <f>+'[1]ECHIL R-U 2015 COMPARABILE'!O42</f>
        <v>0</v>
      </c>
      <c r="P42" s="145">
        <f>+'[1]ECHIL R-U 2015 COMPARABILE'!P42</f>
        <v>0</v>
      </c>
      <c r="Q42" s="145">
        <f>+'[1]ECHIL R-U 2015 COMPARABILE'!Q42</f>
        <v>0</v>
      </c>
      <c r="R42" s="145">
        <f>+'[1]ECHIL R-U 2015 COMPARABILE'!R42</f>
        <v>28590.999999999996</v>
      </c>
      <c r="S42" s="145">
        <f>+'[1]ECHIL R-U 2015 COMPARABILE'!S42</f>
        <v>270.5</v>
      </c>
      <c r="T42" s="145">
        <f>+'[1]ECHIL R-U 2015 COMPARABILE'!T42</f>
        <v>414.4</v>
      </c>
      <c r="U42" s="145">
        <f>+'[1]ECHIL R-U 2015 COMPARABILE'!U42</f>
        <v>0</v>
      </c>
      <c r="V42" s="145">
        <f>+'[1]ECHIL R-U 2015 COMPARABILE'!V42</f>
        <v>1012.3</v>
      </c>
      <c r="W42" s="145">
        <f>+'[1]ECHIL R-U 2015 COMPARABILE'!W42</f>
        <v>26893.8</v>
      </c>
      <c r="X42" s="145">
        <f>+'[1]ECHIL R-U 2015 COMPARABILE'!X42</f>
        <v>27906.1</v>
      </c>
      <c r="Y42" s="145">
        <f>+'[1]ECHIL R-U 2015 COMPARABILE'!Y42</f>
        <v>28320.5</v>
      </c>
      <c r="Z42" s="145">
        <f>+'[1]ECHIL R-U 2015 COMPARABILE'!Z42</f>
        <v>0</v>
      </c>
      <c r="AA42" s="145">
        <f>+'[1]ECHIL R-U 2015 COMPARABILE'!AA42</f>
        <v>0</v>
      </c>
      <c r="AB42" s="145">
        <f>+'[1]ECHIL R-U 2015 COMPARABILE'!AB42</f>
        <v>0</v>
      </c>
      <c r="AC42" s="145">
        <f>+'[1]ECHIL R-U 2015 COMPARABILE'!AC42</f>
        <v>0</v>
      </c>
      <c r="AD42" s="145">
        <f>+'[1]ECHIL R-U 2015 COMPARABILE'!AD42</f>
        <v>28591</v>
      </c>
      <c r="AE42" s="146">
        <v>84</v>
      </c>
    </row>
    <row r="43" spans="1:31" s="153" customFormat="1" ht="10.5" customHeight="1">
      <c r="A43" s="142">
        <v>85</v>
      </c>
      <c r="B43" s="147" t="s">
        <v>162</v>
      </c>
      <c r="C43" s="144">
        <f>+'[1]ECHIL R-U 2015 COMPARABILE'!C43</f>
        <v>12284.199999999999</v>
      </c>
      <c r="D43" s="144">
        <f>+'[1]ECHIL R-U 2015 COMPARABILE'!D43</f>
        <v>0</v>
      </c>
      <c r="E43" s="144">
        <f>+'[1]ECHIL R-U 2015 COMPARABILE'!E43</f>
        <v>15465.7</v>
      </c>
      <c r="F43" s="144">
        <f>+'[1]ECHIL R-U 2015 COMPARABILE'!F43</f>
        <v>27749.9</v>
      </c>
      <c r="G43" s="144">
        <f>+'[1]ECHIL R-U 2015 COMPARABILE'!G43</f>
        <v>-9.3000000000000114</v>
      </c>
      <c r="H43" s="144">
        <f>+'[1]ECHIL R-U 2015 COMPARABILE'!H43</f>
        <v>27740.600000000002</v>
      </c>
      <c r="I43" s="143">
        <v>85</v>
      </c>
      <c r="J43" s="145">
        <f>+'[1]ECHIL R-U 2015 COMPARABILE'!J43</f>
        <v>27740.600000000002</v>
      </c>
      <c r="K43" s="145">
        <f>+'[1]ECHIL R-U 2015 COMPARABILE'!K43</f>
        <v>68.2</v>
      </c>
      <c r="L43" s="145">
        <f>+'[1]ECHIL R-U 2015 COMPARABILE'!L43</f>
        <v>3.6</v>
      </c>
      <c r="M43" s="145">
        <f>+'[1]ECHIL R-U 2015 COMPARABILE'!M43</f>
        <v>0</v>
      </c>
      <c r="N43" s="145">
        <f>+'[1]ECHIL R-U 2015 COMPARABILE'!N43</f>
        <v>193</v>
      </c>
      <c r="O43" s="145">
        <f>+'[1]ECHIL R-U 2015 COMPARABILE'!O43</f>
        <v>196.6</v>
      </c>
      <c r="P43" s="145">
        <f>+'[1]ECHIL R-U 2015 COMPARABILE'!P43</f>
        <v>0</v>
      </c>
      <c r="Q43" s="145">
        <f>+'[1]ECHIL R-U 2015 COMPARABILE'!Q43</f>
        <v>0</v>
      </c>
      <c r="R43" s="145">
        <f>+'[1]ECHIL R-U 2015 COMPARABILE'!R43</f>
        <v>28005.4</v>
      </c>
      <c r="S43" s="145">
        <f>+'[1]ECHIL R-U 2015 COMPARABILE'!S43</f>
        <v>4798.1000000000004</v>
      </c>
      <c r="T43" s="145">
        <f>+'[1]ECHIL R-U 2015 COMPARABILE'!T43</f>
        <v>8680.7999999999975</v>
      </c>
      <c r="U43" s="145">
        <f>+'[1]ECHIL R-U 2015 COMPARABILE'!U43</f>
        <v>0</v>
      </c>
      <c r="V43" s="145">
        <f>+'[1]ECHIL R-U 2015 COMPARABILE'!V43</f>
        <v>14275.4</v>
      </c>
      <c r="W43" s="145">
        <f>+'[1]ECHIL R-U 2015 COMPARABILE'!W43</f>
        <v>238.2</v>
      </c>
      <c r="X43" s="145">
        <f>+'[1]ECHIL R-U 2015 COMPARABILE'!X43</f>
        <v>14513.6</v>
      </c>
      <c r="Y43" s="145">
        <f>+'[1]ECHIL R-U 2015 COMPARABILE'!Y43</f>
        <v>23194.399999999998</v>
      </c>
      <c r="Z43" s="145">
        <f>+'[1]ECHIL R-U 2015 COMPARABILE'!Z43</f>
        <v>0</v>
      </c>
      <c r="AA43" s="145">
        <f>+'[1]ECHIL R-U 2015 COMPARABILE'!AA43</f>
        <v>12.9</v>
      </c>
      <c r="AB43" s="145">
        <f>+'[1]ECHIL R-U 2015 COMPARABILE'!AB43</f>
        <v>0</v>
      </c>
      <c r="AC43" s="145">
        <f>+'[1]ECHIL R-U 2015 COMPARABILE'!AC43</f>
        <v>0</v>
      </c>
      <c r="AD43" s="145">
        <f>+'[1]ECHIL R-U 2015 COMPARABILE'!AD43</f>
        <v>28005.4</v>
      </c>
      <c r="AE43" s="146">
        <v>85</v>
      </c>
    </row>
    <row r="44" spans="1:31" s="154" customFormat="1" ht="10.5" customHeight="1">
      <c r="A44" s="142">
        <v>86</v>
      </c>
      <c r="B44" s="147" t="s">
        <v>163</v>
      </c>
      <c r="C44" s="144">
        <f>+'[1]ECHIL R-U 2015 COMPARABILE'!C44</f>
        <v>16507.900000000001</v>
      </c>
      <c r="D44" s="144">
        <f>+'[1]ECHIL R-U 2015 COMPARABILE'!D44</f>
        <v>0</v>
      </c>
      <c r="E44" s="144">
        <f>+'[1]ECHIL R-U 2015 COMPARABILE'!E44</f>
        <v>23653.9</v>
      </c>
      <c r="F44" s="144">
        <f>+'[1]ECHIL R-U 2015 COMPARABILE'!F44</f>
        <v>40161.800000000003</v>
      </c>
      <c r="G44" s="144">
        <f>+'[1]ECHIL R-U 2015 COMPARABILE'!G44</f>
        <v>113</v>
      </c>
      <c r="H44" s="144">
        <f>+'[1]ECHIL R-U 2015 COMPARABILE'!H44</f>
        <v>40274.800000000003</v>
      </c>
      <c r="I44" s="143">
        <v>86</v>
      </c>
      <c r="J44" s="145">
        <f>+'[1]ECHIL R-U 2015 COMPARABILE'!J44</f>
        <v>40274.800000000003</v>
      </c>
      <c r="K44" s="145">
        <f>+'[1]ECHIL R-U 2015 COMPARABILE'!K44</f>
        <v>26.5</v>
      </c>
      <c r="L44" s="145">
        <f>+'[1]ECHIL R-U 2015 COMPARABILE'!L44</f>
        <v>0</v>
      </c>
      <c r="M44" s="145">
        <f>+'[1]ECHIL R-U 2015 COMPARABILE'!M44</f>
        <v>0</v>
      </c>
      <c r="N44" s="145">
        <f>+'[1]ECHIL R-U 2015 COMPARABILE'!N44</f>
        <v>616.19999999999993</v>
      </c>
      <c r="O44" s="145">
        <f>+'[1]ECHIL R-U 2015 COMPARABILE'!O44</f>
        <v>616.19999999999993</v>
      </c>
      <c r="P44" s="145">
        <f>+'[1]ECHIL R-U 2015 COMPARABILE'!P44</f>
        <v>0</v>
      </c>
      <c r="Q44" s="145">
        <f>+'[1]ECHIL R-U 2015 COMPARABILE'!Q44</f>
        <v>0</v>
      </c>
      <c r="R44" s="145">
        <f>+'[1]ECHIL R-U 2015 COMPARABILE'!R44</f>
        <v>40917.5</v>
      </c>
      <c r="S44" s="145">
        <f>+'[1]ECHIL R-U 2015 COMPARABILE'!S44</f>
        <v>3222.7999999999993</v>
      </c>
      <c r="T44" s="145">
        <f>+'[1]ECHIL R-U 2015 COMPARABILE'!T44</f>
        <v>13945.3</v>
      </c>
      <c r="U44" s="145">
        <f>+'[1]ECHIL R-U 2015 COMPARABILE'!U44</f>
        <v>0</v>
      </c>
      <c r="V44" s="145">
        <f>+'[1]ECHIL R-U 2015 COMPARABILE'!V44</f>
        <v>20203.8</v>
      </c>
      <c r="W44" s="145">
        <f>+'[1]ECHIL R-U 2015 COMPARABILE'!W44</f>
        <v>3450.1</v>
      </c>
      <c r="X44" s="145">
        <f>+'[1]ECHIL R-U 2015 COMPARABILE'!X44</f>
        <v>23653.899999999998</v>
      </c>
      <c r="Y44" s="145">
        <f>+'[1]ECHIL R-U 2015 COMPARABILE'!Y44</f>
        <v>37599.199999999997</v>
      </c>
      <c r="Z44" s="145">
        <f>+'[1]ECHIL R-U 2015 COMPARABILE'!Z44</f>
        <v>0</v>
      </c>
      <c r="AA44" s="145">
        <f>+'[1]ECHIL R-U 2015 COMPARABILE'!AA44</f>
        <v>95.5</v>
      </c>
      <c r="AB44" s="145">
        <f>+'[1]ECHIL R-U 2015 COMPARABILE'!AB44</f>
        <v>0</v>
      </c>
      <c r="AC44" s="145">
        <f>+'[1]ECHIL R-U 2015 COMPARABILE'!AC44</f>
        <v>0</v>
      </c>
      <c r="AD44" s="145">
        <f>+'[1]ECHIL R-U 2015 COMPARABILE'!AD44</f>
        <v>40917.5</v>
      </c>
      <c r="AE44" s="146">
        <v>86</v>
      </c>
    </row>
    <row r="45" spans="1:31" s="155" customFormat="1" ht="10.5" customHeight="1">
      <c r="A45" s="142" t="s">
        <v>40</v>
      </c>
      <c r="B45" s="147" t="s">
        <v>164</v>
      </c>
      <c r="C45" s="144">
        <f>+'[1]ECHIL R-U 2015 COMPARABILE'!C45</f>
        <v>2004.6</v>
      </c>
      <c r="D45" s="144">
        <f>+'[1]ECHIL R-U 2015 COMPARABILE'!D45</f>
        <v>0</v>
      </c>
      <c r="E45" s="144">
        <f>+'[1]ECHIL R-U 2015 COMPARABILE'!E45</f>
        <v>0</v>
      </c>
      <c r="F45" s="144">
        <f>+'[1]ECHIL R-U 2015 COMPARABILE'!F45</f>
        <v>2004.6</v>
      </c>
      <c r="G45" s="144">
        <f>+'[1]ECHIL R-U 2015 COMPARABILE'!G45</f>
        <v>339</v>
      </c>
      <c r="H45" s="144">
        <f>+'[1]ECHIL R-U 2015 COMPARABILE'!H45</f>
        <v>2343.6</v>
      </c>
      <c r="I45" s="143" t="s">
        <v>40</v>
      </c>
      <c r="J45" s="145">
        <f>+'[1]ECHIL R-U 2015 COMPARABILE'!J45</f>
        <v>2343.6</v>
      </c>
      <c r="K45" s="145">
        <f>+'[1]ECHIL R-U 2015 COMPARABILE'!K45</f>
        <v>0</v>
      </c>
      <c r="L45" s="145">
        <f>+'[1]ECHIL R-U 2015 COMPARABILE'!L45</f>
        <v>0</v>
      </c>
      <c r="M45" s="145">
        <f>+'[1]ECHIL R-U 2015 COMPARABILE'!M45</f>
        <v>0</v>
      </c>
      <c r="N45" s="145">
        <f>+'[1]ECHIL R-U 2015 COMPARABILE'!N45</f>
        <v>12.3</v>
      </c>
      <c r="O45" s="145">
        <f>+'[1]ECHIL R-U 2015 COMPARABILE'!O45</f>
        <v>12.3</v>
      </c>
      <c r="P45" s="145">
        <f>+'[1]ECHIL R-U 2015 COMPARABILE'!P45</f>
        <v>0</v>
      </c>
      <c r="Q45" s="145">
        <f>+'[1]ECHIL R-U 2015 COMPARABILE'!Q45</f>
        <v>0</v>
      </c>
      <c r="R45" s="145">
        <f>+'[1]ECHIL R-U 2015 COMPARABILE'!R45</f>
        <v>2355.8999999999996</v>
      </c>
      <c r="S45" s="145">
        <f>+'[1]ECHIL R-U 2015 COMPARABILE'!S45</f>
        <v>0</v>
      </c>
      <c r="T45" s="145">
        <f>+'[1]ECHIL R-U 2015 COMPARABILE'!T45</f>
        <v>2355.9</v>
      </c>
      <c r="U45" s="145">
        <f>+'[1]ECHIL R-U 2015 COMPARABILE'!U45</f>
        <v>0</v>
      </c>
      <c r="V45" s="145">
        <f>+'[1]ECHIL R-U 2015 COMPARABILE'!V45</f>
        <v>0</v>
      </c>
      <c r="W45" s="145">
        <f>+'[1]ECHIL R-U 2015 COMPARABILE'!W45</f>
        <v>0</v>
      </c>
      <c r="X45" s="145">
        <f>+'[1]ECHIL R-U 2015 COMPARABILE'!X45</f>
        <v>0</v>
      </c>
      <c r="Y45" s="145">
        <f>+'[1]ECHIL R-U 2015 COMPARABILE'!Y45</f>
        <v>2355.9</v>
      </c>
      <c r="Z45" s="145">
        <f>+'[1]ECHIL R-U 2015 COMPARABILE'!Z45</f>
        <v>0</v>
      </c>
      <c r="AA45" s="145">
        <f>+'[1]ECHIL R-U 2015 COMPARABILE'!AA45</f>
        <v>0</v>
      </c>
      <c r="AB45" s="145">
        <f>+'[1]ECHIL R-U 2015 COMPARABILE'!AB45</f>
        <v>0</v>
      </c>
      <c r="AC45" s="145">
        <f>+'[1]ECHIL R-U 2015 COMPARABILE'!AC45</f>
        <v>0</v>
      </c>
      <c r="AD45" s="145">
        <f>+'[1]ECHIL R-U 2015 COMPARABILE'!AD45</f>
        <v>2355.9</v>
      </c>
      <c r="AE45" s="146" t="s">
        <v>40</v>
      </c>
    </row>
    <row r="46" spans="1:31" s="154" customFormat="1" ht="10.5" customHeight="1">
      <c r="A46" s="142" t="s">
        <v>41</v>
      </c>
      <c r="B46" s="147" t="s">
        <v>165</v>
      </c>
      <c r="C46" s="144">
        <f>+'[1]ECHIL R-U 2015 COMPARABILE'!C46</f>
        <v>13693.7</v>
      </c>
      <c r="D46" s="144">
        <f>+'[1]ECHIL R-U 2015 COMPARABILE'!D46</f>
        <v>0</v>
      </c>
      <c r="E46" s="144">
        <f>+'[1]ECHIL R-U 2015 COMPARABILE'!E46</f>
        <v>3527.9</v>
      </c>
      <c r="F46" s="144">
        <f>+'[1]ECHIL R-U 2015 COMPARABILE'!F46</f>
        <v>17221.599999999999</v>
      </c>
      <c r="G46" s="144">
        <f>+'[1]ECHIL R-U 2015 COMPARABILE'!G46</f>
        <v>113.2</v>
      </c>
      <c r="H46" s="144">
        <f>+'[1]ECHIL R-U 2015 COMPARABILE'!H46</f>
        <v>17334.8</v>
      </c>
      <c r="I46" s="143" t="s">
        <v>41</v>
      </c>
      <c r="J46" s="145">
        <f>+'[1]ECHIL R-U 2015 COMPARABILE'!J46</f>
        <v>17334.8</v>
      </c>
      <c r="K46" s="145">
        <f>+'[1]ECHIL R-U 2015 COMPARABILE'!K46</f>
        <v>24.299999999999997</v>
      </c>
      <c r="L46" s="145">
        <f>+'[1]ECHIL R-U 2015 COMPARABILE'!L46</f>
        <v>9.1</v>
      </c>
      <c r="M46" s="145">
        <f>+'[1]ECHIL R-U 2015 COMPARABILE'!M46</f>
        <v>0</v>
      </c>
      <c r="N46" s="145">
        <f>+'[1]ECHIL R-U 2015 COMPARABILE'!N46</f>
        <v>373.1</v>
      </c>
      <c r="O46" s="145">
        <f>+'[1]ECHIL R-U 2015 COMPARABILE'!O46</f>
        <v>382.2</v>
      </c>
      <c r="P46" s="145">
        <f>+'[1]ECHIL R-U 2015 COMPARABILE'!P46</f>
        <v>0</v>
      </c>
      <c r="Q46" s="145">
        <f>+'[1]ECHIL R-U 2015 COMPARABILE'!Q46</f>
        <v>0</v>
      </c>
      <c r="R46" s="145">
        <f>+'[1]ECHIL R-U 2015 COMPARABILE'!R46</f>
        <v>17741.300000000003</v>
      </c>
      <c r="S46" s="145">
        <f>+'[1]ECHIL R-U 2015 COMPARABILE'!S46</f>
        <v>4068.2</v>
      </c>
      <c r="T46" s="145">
        <f>+'[1]ECHIL R-U 2015 COMPARABILE'!T46</f>
        <v>10085.799999999999</v>
      </c>
      <c r="U46" s="145">
        <f>+'[1]ECHIL R-U 2015 COMPARABILE'!U46</f>
        <v>0</v>
      </c>
      <c r="V46" s="145">
        <f>+'[1]ECHIL R-U 2015 COMPARABILE'!V46</f>
        <v>2979.7</v>
      </c>
      <c r="W46" s="145">
        <f>+'[1]ECHIL R-U 2015 COMPARABILE'!W46</f>
        <v>548.20000000000005</v>
      </c>
      <c r="X46" s="145">
        <f>+'[1]ECHIL R-U 2015 COMPARABILE'!X46</f>
        <v>3527.9</v>
      </c>
      <c r="Y46" s="145">
        <f>+'[1]ECHIL R-U 2015 COMPARABILE'!Y46</f>
        <v>13613.7</v>
      </c>
      <c r="Z46" s="145">
        <f>+'[1]ECHIL R-U 2015 COMPARABILE'!Z46</f>
        <v>0</v>
      </c>
      <c r="AA46" s="145">
        <f>+'[1]ECHIL R-U 2015 COMPARABILE'!AA46</f>
        <v>59.400000000000006</v>
      </c>
      <c r="AB46" s="145">
        <f>+'[1]ECHIL R-U 2015 COMPARABILE'!AB46</f>
        <v>0</v>
      </c>
      <c r="AC46" s="145">
        <f>+'[1]ECHIL R-U 2015 COMPARABILE'!AC46</f>
        <v>0</v>
      </c>
      <c r="AD46" s="145">
        <f>+'[1]ECHIL R-U 2015 COMPARABILE'!AD46</f>
        <v>17741.3</v>
      </c>
      <c r="AE46" s="146" t="s">
        <v>41</v>
      </c>
    </row>
    <row r="47" spans="1:31" s="154" customFormat="1" ht="10.5" customHeight="1">
      <c r="A47" s="142" t="s">
        <v>42</v>
      </c>
      <c r="B47" s="147" t="s">
        <v>166</v>
      </c>
      <c r="C47" s="144">
        <f>+'[1]ECHIL R-U 2015 COMPARABILE'!C47</f>
        <v>15167</v>
      </c>
      <c r="D47" s="144">
        <f>+'[1]ECHIL R-U 2015 COMPARABILE'!D47</f>
        <v>0</v>
      </c>
      <c r="E47" s="144">
        <f>+'[1]ECHIL R-U 2015 COMPARABILE'!E47</f>
        <v>6788.5</v>
      </c>
      <c r="F47" s="144">
        <f>+'[1]ECHIL R-U 2015 COMPARABILE'!F47</f>
        <v>21955.5</v>
      </c>
      <c r="G47" s="144">
        <f>+'[1]ECHIL R-U 2015 COMPARABILE'!G47</f>
        <v>-1707</v>
      </c>
      <c r="H47" s="144">
        <f>+'[1]ECHIL R-U 2015 COMPARABILE'!H47</f>
        <v>20248.5</v>
      </c>
      <c r="I47" s="143" t="s">
        <v>42</v>
      </c>
      <c r="J47" s="145">
        <f>+'[1]ECHIL R-U 2015 COMPARABILE'!J47</f>
        <v>20248.5</v>
      </c>
      <c r="K47" s="145">
        <f>+'[1]ECHIL R-U 2015 COMPARABILE'!K47</f>
        <v>0</v>
      </c>
      <c r="L47" s="145">
        <f>+'[1]ECHIL R-U 2015 COMPARABILE'!L47</f>
        <v>0</v>
      </c>
      <c r="M47" s="145">
        <f>+'[1]ECHIL R-U 2015 COMPARABILE'!M47</f>
        <v>0</v>
      </c>
      <c r="N47" s="145">
        <f>+'[1]ECHIL R-U 2015 COMPARABILE'!N47</f>
        <v>198.20000000000002</v>
      </c>
      <c r="O47" s="145">
        <f>+'[1]ECHIL R-U 2015 COMPARABILE'!O47</f>
        <v>198.20000000000002</v>
      </c>
      <c r="P47" s="145">
        <f>+'[1]ECHIL R-U 2015 COMPARABILE'!P47</f>
        <v>0</v>
      </c>
      <c r="Q47" s="145">
        <f>+'[1]ECHIL R-U 2015 COMPARABILE'!Q47</f>
        <v>0</v>
      </c>
      <c r="R47" s="145">
        <f>+'[1]ECHIL R-U 2015 COMPARABILE'!R47</f>
        <v>20446.7</v>
      </c>
      <c r="S47" s="145">
        <f>+'[1]ECHIL R-U 2015 COMPARABILE'!S47</f>
        <v>8761.6000000000022</v>
      </c>
      <c r="T47" s="145">
        <f>+'[1]ECHIL R-U 2015 COMPARABILE'!T47</f>
        <v>4870.2</v>
      </c>
      <c r="U47" s="145">
        <f>+'[1]ECHIL R-U 2015 COMPARABILE'!U47</f>
        <v>6256.4</v>
      </c>
      <c r="V47" s="145">
        <f>+'[1]ECHIL R-U 2015 COMPARABILE'!V47</f>
        <v>0</v>
      </c>
      <c r="W47" s="145">
        <f>+'[1]ECHIL R-U 2015 COMPARABILE'!W47</f>
        <v>532.1</v>
      </c>
      <c r="X47" s="145">
        <f>+'[1]ECHIL R-U 2015 COMPARABILE'!X47</f>
        <v>532.1</v>
      </c>
      <c r="Y47" s="145">
        <f>+'[1]ECHIL R-U 2015 COMPARABILE'!Y47</f>
        <v>11658.7</v>
      </c>
      <c r="Z47" s="145">
        <f>+'[1]ECHIL R-U 2015 COMPARABILE'!Z47</f>
        <v>0</v>
      </c>
      <c r="AA47" s="145">
        <f>+'[1]ECHIL R-U 2015 COMPARABILE'!AA47</f>
        <v>26.400000000000002</v>
      </c>
      <c r="AB47" s="145">
        <f>+'[1]ECHIL R-U 2015 COMPARABILE'!AB47</f>
        <v>0</v>
      </c>
      <c r="AC47" s="145">
        <f>+'[1]ECHIL R-U 2015 COMPARABILE'!AC47</f>
        <v>0</v>
      </c>
      <c r="AD47" s="145">
        <f>+'[1]ECHIL R-U 2015 COMPARABILE'!AD47</f>
        <v>20446.700000000004</v>
      </c>
      <c r="AE47" s="146" t="s">
        <v>42</v>
      </c>
    </row>
    <row r="48" spans="1:31" s="154" customFormat="1" ht="10.5" customHeight="1">
      <c r="A48" s="142" t="s">
        <v>57</v>
      </c>
      <c r="B48" s="147" t="s">
        <v>167</v>
      </c>
      <c r="C48" s="144">
        <f>+'[1]ECHIL R-U 2015 COMPARABILE'!C48</f>
        <v>0</v>
      </c>
      <c r="D48" s="144">
        <f>+'[1]ECHIL R-U 2015 COMPARABILE'!D48</f>
        <v>0</v>
      </c>
      <c r="E48" s="144">
        <f>+'[1]ECHIL R-U 2015 COMPARABILE'!E48</f>
        <v>0</v>
      </c>
      <c r="F48" s="144">
        <f>+'[1]ECHIL R-U 2015 COMPARABILE'!F48</f>
        <v>0</v>
      </c>
      <c r="G48" s="144">
        <f>+'[1]ECHIL R-U 2015 COMPARABILE'!G48</f>
        <v>0</v>
      </c>
      <c r="H48" s="144">
        <f>+'[1]ECHIL R-U 2015 COMPARABILE'!H48</f>
        <v>0</v>
      </c>
      <c r="I48" s="142" t="s">
        <v>57</v>
      </c>
      <c r="J48" s="145">
        <f>+'[1]ECHIL R-U 2015 COMPARABILE'!J48</f>
        <v>0</v>
      </c>
      <c r="K48" s="145">
        <f>+'[1]ECHIL R-U 2015 COMPARABILE'!K48</f>
        <v>0</v>
      </c>
      <c r="L48" s="145">
        <f>+'[1]ECHIL R-U 2015 COMPARABILE'!L48</f>
        <v>0</v>
      </c>
      <c r="M48" s="145">
        <f>+'[1]ECHIL R-U 2015 COMPARABILE'!M48</f>
        <v>0</v>
      </c>
      <c r="N48" s="145">
        <f>+'[1]ECHIL R-U 2015 COMPARABILE'!N48</f>
        <v>0</v>
      </c>
      <c r="O48" s="145">
        <f>+'[1]ECHIL R-U 2015 COMPARABILE'!O48</f>
        <v>0</v>
      </c>
      <c r="P48" s="145">
        <f>+'[1]ECHIL R-U 2015 COMPARABILE'!P48</f>
        <v>0</v>
      </c>
      <c r="Q48" s="145">
        <f>+'[1]ECHIL R-U 2015 COMPARABILE'!Q48</f>
        <v>0</v>
      </c>
      <c r="R48" s="145">
        <f>+'[1]ECHIL R-U 2015 COMPARABILE'!R48</f>
        <v>0</v>
      </c>
      <c r="S48" s="145">
        <f>+'[1]ECHIL R-U 2015 COMPARABILE'!S48</f>
        <v>0</v>
      </c>
      <c r="T48" s="145">
        <f>+'[1]ECHIL R-U 2015 COMPARABILE'!T48</f>
        <v>0</v>
      </c>
      <c r="U48" s="145">
        <f>+'[1]ECHIL R-U 2015 COMPARABILE'!U48</f>
        <v>0</v>
      </c>
      <c r="V48" s="145">
        <f>+'[1]ECHIL R-U 2015 COMPARABILE'!V48</f>
        <v>0</v>
      </c>
      <c r="W48" s="145">
        <f>+'[1]ECHIL R-U 2015 COMPARABILE'!W48</f>
        <v>0</v>
      </c>
      <c r="X48" s="145">
        <f>+'[1]ECHIL R-U 2015 COMPARABILE'!X48</f>
        <v>0</v>
      </c>
      <c r="Y48" s="145">
        <f>+'[1]ECHIL R-U 2015 COMPARABILE'!Y48</f>
        <v>0</v>
      </c>
      <c r="Z48" s="145">
        <f>+'[1]ECHIL R-U 2015 COMPARABILE'!Z48</f>
        <v>0</v>
      </c>
      <c r="AA48" s="145">
        <f>+'[1]ECHIL R-U 2015 COMPARABILE'!AA48</f>
        <v>0</v>
      </c>
      <c r="AB48" s="145">
        <f>+'[1]ECHIL R-U 2015 COMPARABILE'!AB48</f>
        <v>0</v>
      </c>
      <c r="AC48" s="145">
        <f>+'[1]ECHIL R-U 2015 COMPARABILE'!AC48</f>
        <v>0</v>
      </c>
      <c r="AD48" s="145">
        <f>+'[1]ECHIL R-U 2015 COMPARABILE'!AD48</f>
        <v>0</v>
      </c>
      <c r="AE48" s="148" t="s">
        <v>57</v>
      </c>
    </row>
    <row r="49" spans="1:31" s="154" customFormat="1" ht="10.5" customHeight="1">
      <c r="A49" s="142"/>
      <c r="B49" s="147" t="s">
        <v>168</v>
      </c>
      <c r="C49" s="144">
        <f>+'[1]ECHIL R-U 2015 COMPARABILE'!C49</f>
        <v>0</v>
      </c>
      <c r="D49" s="144">
        <f>+'[1]ECHIL R-U 2015 COMPARABILE'!D49</f>
        <v>0</v>
      </c>
      <c r="E49" s="144">
        <f>+'[1]ECHIL R-U 2015 COMPARABILE'!E49</f>
        <v>0</v>
      </c>
      <c r="F49" s="144">
        <f>+'[1]ECHIL R-U 2015 COMPARABILE'!F49</f>
        <v>0</v>
      </c>
      <c r="G49" s="144">
        <f>+'[1]ECHIL R-U 2015 COMPARABILE'!G49</f>
        <v>0</v>
      </c>
      <c r="H49" s="144">
        <f>+'[1]ECHIL R-U 2015 COMPARABILE'!H49</f>
        <v>0</v>
      </c>
      <c r="I49" s="143" t="s">
        <v>175</v>
      </c>
      <c r="J49" s="145">
        <f>+'[1]ECHIL R-U 2015 COMPARABILE'!J49</f>
        <v>0</v>
      </c>
      <c r="K49" s="145">
        <f>+'[1]ECHIL R-U 2015 COMPARABILE'!K49</f>
        <v>5322.1</v>
      </c>
      <c r="L49" s="145">
        <f>+'[1]ECHIL R-U 2015 COMPARABILE'!L49</f>
        <v>0</v>
      </c>
      <c r="M49" s="145">
        <f>+'[1]ECHIL R-U 2015 COMPARABILE'!M49</f>
        <v>0</v>
      </c>
      <c r="N49" s="145">
        <f>+'[1]ECHIL R-U 2015 COMPARABILE'!N49</f>
        <v>0</v>
      </c>
      <c r="O49" s="145">
        <f>+'[1]ECHIL R-U 2015 COMPARABILE'!O49</f>
        <v>0</v>
      </c>
      <c r="P49" s="145">
        <f>+'[1]ECHIL R-U 2015 COMPARABILE'!P49</f>
        <v>0</v>
      </c>
      <c r="Q49" s="145">
        <f>+'[1]ECHIL R-U 2015 COMPARABILE'!Q49</f>
        <v>0</v>
      </c>
      <c r="R49" s="145">
        <f>+'[1]ECHIL R-U 2015 COMPARABILE'!R49</f>
        <v>5322.1</v>
      </c>
      <c r="S49" s="145">
        <f>+'[1]ECHIL R-U 2015 COMPARABILE'!S49</f>
        <v>0</v>
      </c>
      <c r="T49" s="145">
        <f>+'[1]ECHIL R-U 2015 COMPARABILE'!T49</f>
        <v>3981.6000000000004</v>
      </c>
      <c r="U49" s="145">
        <f>+'[1]ECHIL R-U 2015 COMPARABILE'!U49</f>
        <v>0</v>
      </c>
      <c r="V49" s="145">
        <f>+'[1]ECHIL R-U 2015 COMPARABILE'!V49</f>
        <v>0</v>
      </c>
      <c r="W49" s="145">
        <f>+'[1]ECHIL R-U 2015 COMPARABILE'!W49</f>
        <v>0</v>
      </c>
      <c r="X49" s="145">
        <f>+'[1]ECHIL R-U 2015 COMPARABILE'!X49</f>
        <v>0</v>
      </c>
      <c r="Y49" s="145">
        <f>+'[1]ECHIL R-U 2015 COMPARABILE'!Y49</f>
        <v>3981.6000000000004</v>
      </c>
      <c r="Z49" s="145">
        <f>+'[1]ECHIL R-U 2015 COMPARABILE'!Z49</f>
        <v>0</v>
      </c>
      <c r="AA49" s="145">
        <f>+'[1]ECHIL R-U 2015 COMPARABILE'!AA49</f>
        <v>1340.5</v>
      </c>
      <c r="AB49" s="145">
        <f>+'[1]ECHIL R-U 2015 COMPARABILE'!AB49</f>
        <v>0</v>
      </c>
      <c r="AC49" s="145">
        <f>+'[1]ECHIL R-U 2015 COMPARABILE'!AC49</f>
        <v>0</v>
      </c>
      <c r="AD49" s="145">
        <f>+'[1]ECHIL R-U 2015 COMPARABILE'!AD49</f>
        <v>5322.1</v>
      </c>
      <c r="AE49" s="146" t="s">
        <v>175</v>
      </c>
    </row>
    <row r="50" spans="1:31" s="154" customFormat="1" ht="10.5" customHeight="1">
      <c r="A50" s="142"/>
      <c r="B50" s="147" t="s">
        <v>169</v>
      </c>
      <c r="C50" s="144">
        <f>+'[1]ECHIL R-U 2015 COMPARABILE'!C50</f>
        <v>0</v>
      </c>
      <c r="D50" s="144">
        <f>+'[1]ECHIL R-U 2015 COMPARABILE'!D50</f>
        <v>0</v>
      </c>
      <c r="E50" s="144">
        <f>+'[1]ECHIL R-U 2015 COMPARABILE'!E50</f>
        <v>0</v>
      </c>
      <c r="F50" s="144">
        <f>+'[1]ECHIL R-U 2015 COMPARABILE'!F50</f>
        <v>0</v>
      </c>
      <c r="G50" s="144">
        <f>+'[1]ECHIL R-U 2015 COMPARABILE'!G50</f>
        <v>0</v>
      </c>
      <c r="H50" s="144">
        <f>+'[1]ECHIL R-U 2015 COMPARABILE'!H50</f>
        <v>0</v>
      </c>
      <c r="I50" s="143" t="s">
        <v>1</v>
      </c>
      <c r="J50" s="145">
        <f>+'[1]ECHIL R-U 2015 COMPARABILE'!J50</f>
        <v>0</v>
      </c>
      <c r="K50" s="145">
        <f>+'[1]ECHIL R-U 2015 COMPARABILE'!K50</f>
        <v>-5431.7</v>
      </c>
      <c r="L50" s="145">
        <f>+'[1]ECHIL R-U 2015 COMPARABILE'!L50</f>
        <v>0</v>
      </c>
      <c r="M50" s="145">
        <f>+'[1]ECHIL R-U 2015 COMPARABILE'!M50</f>
        <v>0</v>
      </c>
      <c r="N50" s="145">
        <f>+'[1]ECHIL R-U 2015 COMPARABILE'!N50</f>
        <v>0</v>
      </c>
      <c r="O50" s="145">
        <f>+'[1]ECHIL R-U 2015 COMPARABILE'!O50</f>
        <v>0</v>
      </c>
      <c r="P50" s="145">
        <f>+'[1]ECHIL R-U 2015 COMPARABILE'!P50</f>
        <v>0</v>
      </c>
      <c r="Q50" s="145">
        <f>+'[1]ECHIL R-U 2015 COMPARABILE'!Q50</f>
        <v>0</v>
      </c>
      <c r="R50" s="145">
        <f>+'[1]ECHIL R-U 2015 COMPARABILE'!R50</f>
        <v>-5431.7</v>
      </c>
      <c r="S50" s="145">
        <f>+'[1]ECHIL R-U 2015 COMPARABILE'!S50</f>
        <v>0</v>
      </c>
      <c r="T50" s="145">
        <f>+'[1]ECHIL R-U 2015 COMPARABILE'!T50</f>
        <v>0</v>
      </c>
      <c r="U50" s="145">
        <f>+'[1]ECHIL R-U 2015 COMPARABILE'!U50</f>
        <v>0</v>
      </c>
      <c r="V50" s="145">
        <f>+'[1]ECHIL R-U 2015 COMPARABILE'!V50</f>
        <v>0</v>
      </c>
      <c r="W50" s="145">
        <f>+'[1]ECHIL R-U 2015 COMPARABILE'!W50</f>
        <v>0</v>
      </c>
      <c r="X50" s="145">
        <f>+'[1]ECHIL R-U 2015 COMPARABILE'!X50</f>
        <v>0</v>
      </c>
      <c r="Y50" s="145">
        <f>+'[1]ECHIL R-U 2015 COMPARABILE'!Y50</f>
        <v>0</v>
      </c>
      <c r="Z50" s="145">
        <f>+'[1]ECHIL R-U 2015 COMPARABILE'!Z50</f>
        <v>0</v>
      </c>
      <c r="AA50" s="145">
        <f>+'[1]ECHIL R-U 2015 COMPARABILE'!AA50</f>
        <v>-5431.7</v>
      </c>
      <c r="AB50" s="145">
        <f>+'[1]ECHIL R-U 2015 COMPARABILE'!AB50</f>
        <v>0</v>
      </c>
      <c r="AC50" s="145">
        <f>+'[1]ECHIL R-U 2015 COMPARABILE'!AC50</f>
        <v>0</v>
      </c>
      <c r="AD50" s="145">
        <f>+'[1]ECHIL R-U 2015 COMPARABILE'!AD50</f>
        <v>-5431.7</v>
      </c>
      <c r="AE50" s="146" t="s">
        <v>1</v>
      </c>
    </row>
    <row r="51" spans="1:31" s="154" customFormat="1" ht="9.9499999999999993" customHeight="1">
      <c r="A51" s="149" t="s">
        <v>43</v>
      </c>
      <c r="B51" s="149"/>
      <c r="C51" s="200">
        <f>+'[1]ECHIL R-U 2015 COMPARABILE'!C51</f>
        <v>1189182.8999999999</v>
      </c>
      <c r="D51" s="200">
        <f>+'[1]ECHIL R-U 2015 COMPARABILE'!D51</f>
        <v>104721.60000000001</v>
      </c>
      <c r="E51" s="200">
        <f>+'[1]ECHIL R-U 2015 COMPARABILE'!E51</f>
        <v>95767.6</v>
      </c>
      <c r="F51" s="200">
        <f>+'[1]ECHIL R-U 2015 COMPARABILE'!F51</f>
        <v>1389672.1</v>
      </c>
      <c r="G51" s="200">
        <f>+'[1]ECHIL R-U 2015 COMPARABILE'!G51</f>
        <v>-4.5474735088646412E-13</v>
      </c>
      <c r="H51" s="200">
        <f>+'[1]ECHIL R-U 2015 COMPARABILE'!H51</f>
        <v>1389672.1000000003</v>
      </c>
      <c r="I51" s="150" t="s">
        <v>43</v>
      </c>
      <c r="J51" s="202">
        <f>+'[1]ECHIL R-U 2015 COMPARABILE'!J51</f>
        <v>1389672.1000000003</v>
      </c>
      <c r="K51" s="202">
        <f>+'[1]ECHIL R-U 2015 COMPARABILE'!K51</f>
        <v>300341.09999999992</v>
      </c>
      <c r="L51" s="202">
        <f>+'[1]ECHIL R-U 2015 COMPARABILE'!L51</f>
        <v>27920.799999999996</v>
      </c>
      <c r="M51" s="202">
        <f>+'[1]ECHIL R-U 2015 COMPARABILE'!M51</f>
        <v>2823.2000000000003</v>
      </c>
      <c r="N51" s="202">
        <f>+'[1]ECHIL R-U 2015 COMPARABILE'!N51</f>
        <v>54013</v>
      </c>
      <c r="O51" s="202">
        <f>+'[1]ECHIL R-U 2015 COMPARABILE'!O51</f>
        <v>84757</v>
      </c>
      <c r="P51" s="202">
        <f>+'[1]ECHIL R-U 2015 COMPARABILE'!P51</f>
        <v>-1.8872015061788261E-11</v>
      </c>
      <c r="Q51" s="202">
        <f>+'[1]ECHIL R-U 2015 COMPARABILE'!Q51</f>
        <v>-2526.1</v>
      </c>
      <c r="R51" s="202">
        <f>+'[1]ECHIL R-U 2015 COMPARABILE'!R51</f>
        <v>1772244.0999999999</v>
      </c>
      <c r="S51" s="202">
        <f>+'[1]ECHIL R-U 2015 COMPARABILE'!S51</f>
        <v>777208.6</v>
      </c>
      <c r="T51" s="202">
        <f>+'[1]ECHIL R-U 2015 COMPARABILE'!T51</f>
        <v>430105.49999999994</v>
      </c>
      <c r="U51" s="202">
        <f>+'[1]ECHIL R-U 2015 COMPARABILE'!U51</f>
        <v>6286.9</v>
      </c>
      <c r="V51" s="202">
        <f>+'[1]ECHIL R-U 2015 COMPARABILE'!V51</f>
        <v>44960.399999999994</v>
      </c>
      <c r="W51" s="202">
        <f>+'[1]ECHIL R-U 2015 COMPARABILE'!W51</f>
        <v>49372.499999999985</v>
      </c>
      <c r="X51" s="202">
        <f>+'[1]ECHIL R-U 2015 COMPARABILE'!X51</f>
        <v>94332.9</v>
      </c>
      <c r="Y51" s="202">
        <f>+'[1]ECHIL R-U 2015 COMPARABILE'!Y51</f>
        <v>530725.30000000016</v>
      </c>
      <c r="Z51" s="202">
        <f>+'[1]ECHIL R-U 2015 COMPARABILE'!Z51</f>
        <v>174395.3</v>
      </c>
      <c r="AA51" s="202">
        <f>+'[1]ECHIL R-U 2015 COMPARABILE'!AA51</f>
        <v>287778.70000000007</v>
      </c>
      <c r="AB51" s="202">
        <f>+'[1]ECHIL R-U 2015 COMPARABILE'!AB51</f>
        <v>1929.6000000000006</v>
      </c>
      <c r="AC51" s="202">
        <f>+'[1]ECHIL R-U 2015 COMPARABILE'!AC51</f>
        <v>206.6</v>
      </c>
      <c r="AD51" s="202">
        <f>+'[1]ECHIL R-U 2015 COMPARABILE'!AD51</f>
        <v>1772244.0999999999</v>
      </c>
      <c r="AE51" s="141" t="s">
        <v>43</v>
      </c>
    </row>
    <row r="52" spans="1:31" s="157" customFormat="1" ht="9.9499999999999993" customHeight="1">
      <c r="A52" s="39"/>
      <c r="B52" s="156"/>
      <c r="C52" s="31"/>
      <c r="D52" s="31"/>
      <c r="E52" s="31"/>
      <c r="F52" s="31"/>
      <c r="G52" s="31"/>
      <c r="H52" s="31"/>
      <c r="I52" s="39"/>
      <c r="J52" s="31"/>
      <c r="K52" s="31"/>
      <c r="L52" s="31"/>
      <c r="M52" s="31"/>
      <c r="N52" s="31"/>
      <c r="O52" s="31"/>
      <c r="P52" s="31"/>
      <c r="Q52" s="32"/>
      <c r="R52" s="32"/>
      <c r="S52" s="32"/>
      <c r="T52" s="32"/>
      <c r="U52" s="32"/>
      <c r="V52" s="32"/>
      <c r="W52" s="201"/>
      <c r="X52" s="201"/>
      <c r="Y52" s="201"/>
      <c r="Z52" s="211"/>
      <c r="AA52" s="33"/>
      <c r="AB52" s="33"/>
      <c r="AC52" s="33"/>
      <c r="AD52" s="33"/>
      <c r="AE52" s="33"/>
    </row>
    <row r="53" spans="1:31" s="169" customFormat="1" ht="11.1" customHeight="1">
      <c r="A53" s="158"/>
      <c r="B53" s="159"/>
      <c r="C53" s="160"/>
      <c r="D53" s="160"/>
      <c r="E53" s="160"/>
      <c r="F53" s="160"/>
      <c r="G53" s="160"/>
      <c r="H53" s="160"/>
      <c r="I53" s="161" t="s">
        <v>5</v>
      </c>
      <c r="J53" s="162" t="s">
        <v>120</v>
      </c>
      <c r="K53" s="163"/>
      <c r="L53" s="163"/>
      <c r="M53" s="164">
        <f>+'[1]ECHIL R-U 2015 COMPARABILE'!M53</f>
        <v>1389672.0999999996</v>
      </c>
      <c r="N53" s="165"/>
      <c r="O53" s="160"/>
      <c r="P53" s="160"/>
      <c r="Q53" s="160"/>
      <c r="R53" s="166"/>
      <c r="S53" s="167" t="s">
        <v>14</v>
      </c>
      <c r="T53" s="168" t="s">
        <v>126</v>
      </c>
      <c r="U53" s="161"/>
      <c r="V53" s="164"/>
      <c r="Y53" s="170">
        <f>+'[1]ECHIL R-U 2015 COMPARABILE'!Y53</f>
        <v>530725.30000000005</v>
      </c>
      <c r="AA53" s="170"/>
      <c r="AB53" s="170"/>
      <c r="AC53" s="170"/>
      <c r="AD53" s="170"/>
      <c r="AE53" s="170"/>
    </row>
    <row r="54" spans="1:31" s="169" customFormat="1" ht="11.1" customHeight="1">
      <c r="A54" s="158"/>
      <c r="B54" s="159"/>
      <c r="C54" s="170"/>
      <c r="D54" s="170"/>
      <c r="E54" s="170"/>
      <c r="F54" s="170"/>
      <c r="G54" s="170"/>
      <c r="H54" s="170"/>
      <c r="I54" s="158" t="s">
        <v>10</v>
      </c>
      <c r="J54" s="171" t="s">
        <v>121</v>
      </c>
      <c r="K54" s="160"/>
      <c r="L54" s="160"/>
      <c r="M54" s="170">
        <f>+'[1]ECHIL R-U 2015 COMPARABILE'!M54</f>
        <v>777208.59999999963</v>
      </c>
      <c r="N54" s="165"/>
      <c r="O54" s="166"/>
      <c r="P54" s="166"/>
      <c r="Q54" s="166"/>
      <c r="R54" s="166"/>
      <c r="S54" s="172" t="s">
        <v>15</v>
      </c>
      <c r="T54" s="173" t="s">
        <v>127</v>
      </c>
      <c r="U54" s="158"/>
      <c r="V54" s="170"/>
      <c r="Y54" s="170">
        <f>+'[1]ECHIL R-U 2015 COMPARABILE'!Y54</f>
        <v>174395.3</v>
      </c>
      <c r="AA54" s="166"/>
      <c r="AB54" s="166"/>
      <c r="AC54" s="166"/>
      <c r="AD54" s="170"/>
      <c r="AE54" s="170"/>
    </row>
    <row r="55" spans="1:31" s="169" customFormat="1" ht="11.1" customHeight="1">
      <c r="A55" s="158"/>
      <c r="B55" s="159"/>
      <c r="C55" s="160"/>
      <c r="D55" s="170"/>
      <c r="E55" s="170"/>
      <c r="F55" s="170"/>
      <c r="G55" s="170"/>
      <c r="H55" s="170"/>
      <c r="I55" s="174" t="s">
        <v>173</v>
      </c>
      <c r="J55" s="171" t="s">
        <v>122</v>
      </c>
      <c r="K55" s="160"/>
      <c r="L55" s="160"/>
      <c r="M55" s="170">
        <f>+'[1]ECHIL R-U 2015 COMPARABILE'!M55</f>
        <v>612463.5</v>
      </c>
      <c r="N55" s="165"/>
      <c r="O55" s="170"/>
      <c r="P55" s="170"/>
      <c r="Q55" s="170"/>
      <c r="R55" s="170"/>
      <c r="S55" s="172" t="s">
        <v>17</v>
      </c>
      <c r="T55" s="173" t="s">
        <v>128</v>
      </c>
      <c r="U55" s="158"/>
      <c r="V55" s="170"/>
      <c r="Y55" s="170">
        <f>+'[1]ECHIL R-U 2015 COMPARABILE'!Y55</f>
        <v>1929.6000000000006</v>
      </c>
      <c r="AA55" s="170"/>
      <c r="AB55" s="170"/>
      <c r="AC55" s="170"/>
      <c r="AD55" s="170"/>
      <c r="AE55" s="170"/>
    </row>
    <row r="56" spans="1:31" s="176" customFormat="1" ht="11.1" customHeight="1">
      <c r="A56" s="158"/>
      <c r="B56" s="159"/>
      <c r="C56" s="160"/>
      <c r="D56" s="175"/>
      <c r="E56" s="170"/>
      <c r="F56" s="170"/>
      <c r="G56" s="170"/>
      <c r="H56" s="170"/>
      <c r="I56" s="174" t="s">
        <v>18</v>
      </c>
      <c r="J56" s="171" t="s">
        <v>123</v>
      </c>
      <c r="K56" s="160"/>
      <c r="L56" s="160"/>
      <c r="M56" s="170">
        <f>+'[1]ECHIL R-U 2015 COMPARABILE'!M56</f>
        <v>84757</v>
      </c>
      <c r="N56" s="165"/>
      <c r="O56" s="170"/>
      <c r="P56" s="170"/>
      <c r="Q56" s="170"/>
      <c r="R56" s="170"/>
      <c r="S56" s="172" t="s">
        <v>16</v>
      </c>
      <c r="T56" s="173" t="s">
        <v>129</v>
      </c>
      <c r="U56" s="158"/>
      <c r="V56" s="170"/>
      <c r="Y56" s="170">
        <f>+'[1]ECHIL R-U 2015 COMPARABILE'!Y56</f>
        <v>287778.7</v>
      </c>
      <c r="AA56" s="170"/>
      <c r="AB56" s="170"/>
      <c r="AC56" s="170"/>
      <c r="AD56" s="170"/>
      <c r="AE56" s="170"/>
    </row>
    <row r="57" spans="1:31" s="176" customFormat="1" ht="11.1" customHeight="1">
      <c r="A57" s="177"/>
      <c r="B57" s="159"/>
      <c r="C57" s="178"/>
      <c r="D57" s="175"/>
      <c r="E57" s="175"/>
      <c r="F57" s="175"/>
      <c r="G57" s="175"/>
      <c r="H57" s="175"/>
      <c r="I57" s="179" t="s">
        <v>9</v>
      </c>
      <c r="J57" s="180" t="s">
        <v>124</v>
      </c>
      <c r="K57" s="181"/>
      <c r="L57" s="181"/>
      <c r="M57" s="184">
        <f>+'[1]ECHIL R-U 2015 COMPARABILE'!M57</f>
        <v>-2526.1</v>
      </c>
      <c r="N57" s="165"/>
      <c r="O57" s="175"/>
      <c r="P57" s="175"/>
      <c r="Q57" s="175"/>
      <c r="R57" s="175"/>
      <c r="S57" s="182" t="s">
        <v>6</v>
      </c>
      <c r="T57" s="173" t="s">
        <v>130</v>
      </c>
      <c r="U57" s="183"/>
      <c r="V57" s="184"/>
      <c r="W57" s="185"/>
      <c r="X57" s="185"/>
      <c r="Y57" s="184">
        <f>+'[1]ECHIL R-U 2015 COMPARABILE'!Y57</f>
        <v>300341.09999999998</v>
      </c>
      <c r="AA57" s="175"/>
      <c r="AB57" s="175"/>
      <c r="AC57" s="175"/>
      <c r="AD57" s="175"/>
      <c r="AE57" s="175"/>
    </row>
    <row r="58" spans="1:31" s="176" customFormat="1" ht="12.75" customHeight="1">
      <c r="A58" s="158"/>
      <c r="B58" s="159"/>
      <c r="C58" s="160"/>
      <c r="D58" s="170"/>
      <c r="E58" s="170"/>
      <c r="F58" s="170"/>
      <c r="G58" s="170"/>
      <c r="H58" s="170"/>
      <c r="I58" s="179" t="s">
        <v>174</v>
      </c>
      <c r="J58" s="186" t="s">
        <v>125</v>
      </c>
      <c r="K58" s="181"/>
      <c r="L58" s="181"/>
      <c r="M58" s="203">
        <f>+'[1]ECHIL R-U 2015 COMPARABILE'!M58</f>
        <v>694694.40000000002</v>
      </c>
      <c r="O58" s="170"/>
      <c r="P58" s="170"/>
      <c r="Q58" s="170"/>
      <c r="R58" s="170"/>
      <c r="S58" s="182" t="s">
        <v>174</v>
      </c>
      <c r="T58" s="187" t="s">
        <v>125</v>
      </c>
      <c r="U58" s="183"/>
      <c r="V58" s="184"/>
      <c r="W58" s="188"/>
      <c r="X58" s="188"/>
      <c r="Y58" s="184">
        <f>+'[1]ECHIL R-U 2015 COMPARABILE'!Y58</f>
        <v>694694.40000000014</v>
      </c>
      <c r="AA58" s="170"/>
      <c r="AB58" s="170"/>
      <c r="AC58" s="170"/>
      <c r="AD58" s="170"/>
      <c r="AE58" s="170"/>
    </row>
    <row r="59" spans="1:31" s="193" customFormat="1" ht="9.9499999999999993" customHeight="1">
      <c r="A59" s="189"/>
      <c r="B59" s="156"/>
      <c r="C59" s="190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</row>
    <row r="60" spans="1:31" s="193" customFormat="1" ht="9.9499999999999993" customHeight="1">
      <c r="A60" s="189"/>
      <c r="B60" s="156"/>
      <c r="C60" s="190"/>
      <c r="D60" s="191"/>
      <c r="E60" s="191"/>
      <c r="F60" s="191"/>
      <c r="G60" s="191"/>
      <c r="H60" s="191"/>
      <c r="I60" s="192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</row>
    <row r="61" spans="1:31" s="193" customFormat="1" ht="9.9499999999999993" customHeight="1">
      <c r="A61" s="194"/>
      <c r="B61" s="156"/>
      <c r="C61" s="191"/>
      <c r="D61" s="195"/>
      <c r="E61" s="191"/>
      <c r="F61" s="191"/>
      <c r="G61" s="191"/>
      <c r="H61" s="191"/>
      <c r="I61" s="192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1"/>
      <c r="AC61" s="191"/>
      <c r="AD61" s="191"/>
      <c r="AE61" s="191"/>
    </row>
    <row r="62" spans="1:31" s="193" customFormat="1" ht="9.9499999999999993" customHeight="1">
      <c r="A62" s="189"/>
      <c r="B62" s="156"/>
      <c r="C62" s="191"/>
      <c r="D62" s="191"/>
      <c r="E62" s="191"/>
      <c r="F62" s="191"/>
      <c r="G62" s="191"/>
      <c r="H62" s="191"/>
      <c r="I62" s="192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</row>
    <row r="63" spans="1:31" s="193" customFormat="1" ht="9.9499999999999993" customHeight="1">
      <c r="A63" s="189"/>
      <c r="B63" s="156"/>
      <c r="C63" s="191"/>
      <c r="D63" s="191"/>
      <c r="E63" s="191"/>
      <c r="F63" s="191"/>
      <c r="G63" s="191"/>
      <c r="H63" s="191"/>
      <c r="I63" s="192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</row>
    <row r="64" spans="1:31" s="193" customFormat="1" ht="10.5" customHeight="1">
      <c r="A64" s="189"/>
      <c r="B64" s="156"/>
      <c r="C64" s="191"/>
      <c r="D64" s="191"/>
      <c r="E64" s="191"/>
      <c r="F64" s="191"/>
      <c r="G64" s="191"/>
      <c r="H64" s="191"/>
      <c r="I64" s="192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</row>
    <row r="65" spans="1:31" s="193" customFormat="1" ht="9.9499999999999993" customHeight="1">
      <c r="A65" s="189"/>
      <c r="B65" s="156"/>
      <c r="C65" s="191"/>
      <c r="D65" s="191"/>
      <c r="E65" s="191"/>
      <c r="F65" s="191"/>
      <c r="G65" s="191"/>
      <c r="H65" s="191"/>
      <c r="I65" s="192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</row>
  </sheetData>
  <mergeCells count="10">
    <mergeCell ref="A7:A11"/>
    <mergeCell ref="I7:I11"/>
    <mergeCell ref="AE7:AE11"/>
    <mergeCell ref="I4:R4"/>
    <mergeCell ref="S4:AE4"/>
    <mergeCell ref="V6:X6"/>
    <mergeCell ref="T5:Y5"/>
    <mergeCell ref="K5:K8"/>
    <mergeCell ref="L5:O5"/>
    <mergeCell ref="AC5:AC10"/>
  </mergeCells>
  <phoneticPr fontId="5" type="noConversion"/>
  <conditionalFormatting sqref="I42:I50 AE42:IW50 B49:B50 A42:A50 J12:AD51">
    <cfRule type="cellIs" dxfId="1" priority="1" stopIfTrue="1" operator="equal">
      <formula>0</formula>
    </cfRule>
  </conditionalFormatting>
  <conditionalFormatting sqref="A51:B51 I51 AE51:IW51">
    <cfRule type="cellIs" dxfId="0" priority="2" stopIfTrue="1" operator="equal">
      <formula>0</formula>
    </cfRule>
  </conditionalFormatting>
  <pageMargins left="0.19685039370078741" right="0" top="0" bottom="0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6"/>
  <sheetViews>
    <sheetView showGridLines="0" showZeros="0" workbookViewId="0">
      <selection activeCell="A4" sqref="A4"/>
    </sheetView>
  </sheetViews>
  <sheetFormatPr defaultRowHeight="12.75"/>
  <cols>
    <col min="1" max="1" width="6.85546875" style="5" customWidth="1"/>
    <col min="2" max="2" width="9.28515625" style="64" customWidth="1"/>
    <col min="3" max="11" width="8.7109375" style="4" customWidth="1"/>
    <col min="12" max="20" width="9.28515625" style="4" customWidth="1"/>
    <col min="21" max="21" width="11" style="4" customWidth="1"/>
    <col min="22" max="22" width="7.28515625" style="16" customWidth="1"/>
    <col min="23" max="25" width="9.7109375" style="4" customWidth="1"/>
    <col min="26" max="31" width="9.7109375" style="5" customWidth="1"/>
    <col min="32" max="32" width="9.140625" style="5"/>
    <col min="33" max="33" width="9.28515625" style="5" customWidth="1"/>
    <col min="34" max="34" width="9.7109375" style="4" customWidth="1"/>
    <col min="35" max="35" width="9.7109375" style="5" customWidth="1"/>
    <col min="36" max="36" width="9.42578125" style="4" customWidth="1"/>
    <col min="37" max="37" width="9.7109375" style="4" customWidth="1"/>
    <col min="38" max="39" width="9.140625" style="4"/>
    <col min="40" max="40" width="9.7109375" style="4" customWidth="1"/>
    <col min="41" max="41" width="9.140625" style="4"/>
    <col min="42" max="16384" width="9.140625" style="3"/>
  </cols>
  <sheetData>
    <row r="1" spans="1:41" s="103" customFormat="1" ht="12" customHeight="1">
      <c r="A1" s="107" t="s">
        <v>176</v>
      </c>
      <c r="B1" s="99"/>
      <c r="C1" s="100"/>
      <c r="D1" s="100"/>
      <c r="E1" s="100"/>
      <c r="F1" s="100"/>
      <c r="G1" s="100"/>
      <c r="H1" s="100"/>
      <c r="I1" s="100"/>
      <c r="J1" s="100"/>
      <c r="K1" s="100"/>
      <c r="L1" s="107" t="s">
        <v>176</v>
      </c>
      <c r="M1" s="101"/>
      <c r="N1" s="101"/>
      <c r="O1" s="101"/>
      <c r="P1" s="101"/>
      <c r="Q1" s="101"/>
      <c r="R1" s="101"/>
      <c r="S1" s="101"/>
      <c r="T1" s="101"/>
      <c r="U1" s="101"/>
      <c r="V1" s="107" t="s">
        <v>176</v>
      </c>
      <c r="W1" s="101"/>
      <c r="X1" s="101"/>
      <c r="Y1" s="102"/>
      <c r="AA1" s="104"/>
      <c r="AB1" s="105"/>
      <c r="AC1" s="104"/>
      <c r="AD1" s="104"/>
      <c r="AE1" s="104"/>
      <c r="AF1" s="107" t="s">
        <v>176</v>
      </c>
      <c r="AG1" s="104"/>
      <c r="AH1" s="101"/>
      <c r="AK1" s="104"/>
      <c r="AL1" s="105"/>
      <c r="AM1" s="104"/>
      <c r="AN1" s="104"/>
      <c r="AO1" s="101"/>
    </row>
    <row r="2" spans="1:41" s="103" customFormat="1" ht="12" customHeight="1">
      <c r="A2" s="107" t="s">
        <v>170</v>
      </c>
      <c r="B2" s="99"/>
      <c r="C2" s="100"/>
      <c r="D2" s="100"/>
      <c r="E2" s="100"/>
      <c r="F2" s="100"/>
      <c r="G2" s="100"/>
      <c r="H2" s="100"/>
      <c r="I2" s="100"/>
      <c r="J2" s="100"/>
      <c r="K2" s="100"/>
      <c r="L2" s="107" t="s">
        <v>170</v>
      </c>
      <c r="M2" s="101"/>
      <c r="N2" s="101"/>
      <c r="O2" s="101"/>
      <c r="P2" s="101"/>
      <c r="Q2" s="101"/>
      <c r="R2" s="101"/>
      <c r="S2" s="101"/>
      <c r="T2" s="101"/>
      <c r="U2" s="101"/>
      <c r="V2" s="107" t="s">
        <v>170</v>
      </c>
      <c r="W2" s="101"/>
      <c r="X2" s="101"/>
      <c r="Y2" s="102"/>
      <c r="AA2" s="104"/>
      <c r="AB2" s="105"/>
      <c r="AC2" s="104"/>
      <c r="AD2" s="104"/>
      <c r="AE2" s="104"/>
      <c r="AF2" s="107" t="s">
        <v>170</v>
      </c>
      <c r="AG2" s="104"/>
      <c r="AH2" s="101"/>
      <c r="AK2" s="104"/>
      <c r="AL2" s="105"/>
      <c r="AM2" s="104"/>
      <c r="AN2" s="104"/>
      <c r="AO2" s="101"/>
    </row>
    <row r="3" spans="1:41" s="17" customFormat="1" ht="12" customHeight="1">
      <c r="A3" s="13"/>
      <c r="B3" s="61"/>
      <c r="C3" s="15"/>
      <c r="D3" s="15"/>
      <c r="E3" s="15"/>
      <c r="F3" s="15"/>
      <c r="G3" s="15"/>
      <c r="H3" s="15"/>
      <c r="I3" s="15"/>
      <c r="J3" s="15"/>
      <c r="K3" s="15"/>
      <c r="L3" s="14"/>
      <c r="M3" s="6"/>
      <c r="N3" s="6"/>
      <c r="O3" s="6"/>
      <c r="P3" s="6"/>
      <c r="Q3" s="6"/>
      <c r="R3" s="6"/>
      <c r="S3" s="6"/>
      <c r="T3" s="6"/>
      <c r="U3" s="6"/>
      <c r="V3" s="14"/>
      <c r="W3" s="6"/>
      <c r="X3" s="6"/>
      <c r="Y3" s="19"/>
      <c r="AA3" s="7"/>
      <c r="AB3" s="21"/>
      <c r="AC3" s="7"/>
      <c r="AD3" s="7"/>
      <c r="AE3" s="7"/>
      <c r="AF3" s="13"/>
      <c r="AG3" s="7"/>
      <c r="AH3" s="6"/>
      <c r="AK3" s="7"/>
      <c r="AL3" s="21"/>
      <c r="AM3" s="7"/>
      <c r="AN3" s="7"/>
      <c r="AO3" s="6"/>
    </row>
    <row r="4" spans="1:41" s="12" customFormat="1" ht="16.149999999999999" customHeight="1">
      <c r="A4" s="41"/>
      <c r="B4" s="20"/>
      <c r="C4" s="8"/>
      <c r="D4" s="8"/>
      <c r="E4" s="8"/>
      <c r="F4" s="8"/>
      <c r="G4" s="8"/>
      <c r="H4" s="8"/>
      <c r="I4" s="8"/>
      <c r="J4" s="8"/>
      <c r="K4" s="108" t="s">
        <v>62</v>
      </c>
      <c r="L4" s="20"/>
      <c r="M4" s="9"/>
      <c r="N4" s="8"/>
      <c r="O4" s="11"/>
      <c r="P4" s="8"/>
      <c r="Q4" s="8"/>
      <c r="R4" s="8"/>
      <c r="S4" s="8"/>
      <c r="T4" s="8"/>
      <c r="U4" s="108" t="s">
        <v>62</v>
      </c>
      <c r="V4" s="52"/>
      <c r="W4" s="10"/>
      <c r="X4" s="18"/>
      <c r="Z4" s="22"/>
      <c r="AA4" s="23"/>
      <c r="AB4" s="24"/>
      <c r="AC4" s="25"/>
      <c r="AD4" s="25"/>
      <c r="AE4" s="108" t="s">
        <v>62</v>
      </c>
      <c r="AF4" s="26"/>
      <c r="AG4" s="23"/>
      <c r="AJ4" s="25"/>
      <c r="AK4" s="26"/>
      <c r="AL4" s="27"/>
      <c r="AM4" s="25"/>
      <c r="AN4" s="25"/>
      <c r="AO4" s="114" t="s">
        <v>62</v>
      </c>
    </row>
    <row r="5" spans="1:41" s="42" customFormat="1" ht="12" customHeight="1">
      <c r="A5" s="53"/>
      <c r="B5" s="226" t="s">
        <v>171</v>
      </c>
      <c r="C5" s="226"/>
      <c r="D5" s="226"/>
      <c r="E5" s="226"/>
      <c r="F5" s="226"/>
      <c r="G5" s="226"/>
      <c r="H5" s="226"/>
      <c r="I5" s="226"/>
      <c r="J5" s="226"/>
      <c r="K5" s="226"/>
      <c r="L5" s="226" t="s">
        <v>171</v>
      </c>
      <c r="M5" s="226"/>
      <c r="N5" s="226"/>
      <c r="O5" s="226"/>
      <c r="P5" s="226"/>
      <c r="Q5" s="226"/>
      <c r="R5" s="226"/>
      <c r="S5" s="226"/>
      <c r="T5" s="226"/>
      <c r="U5" s="226"/>
      <c r="V5" s="226" t="s">
        <v>171</v>
      </c>
      <c r="W5" s="226"/>
      <c r="X5" s="226"/>
      <c r="Y5" s="226"/>
      <c r="Z5" s="226"/>
      <c r="AA5" s="226"/>
      <c r="AB5" s="226"/>
      <c r="AC5" s="226"/>
      <c r="AD5" s="226"/>
      <c r="AE5" s="226"/>
      <c r="AF5" s="226" t="s">
        <v>171</v>
      </c>
      <c r="AG5" s="226"/>
      <c r="AH5" s="226"/>
      <c r="AI5" s="226"/>
      <c r="AJ5" s="226"/>
      <c r="AK5" s="226"/>
      <c r="AL5" s="226"/>
      <c r="AM5" s="226"/>
      <c r="AN5" s="226"/>
      <c r="AO5" s="226"/>
    </row>
    <row r="6" spans="1:41" s="73" customFormat="1" ht="9.9499999999999993" customHeight="1">
      <c r="A6" s="70"/>
      <c r="B6" s="66"/>
      <c r="C6" s="66"/>
      <c r="D6" s="66"/>
      <c r="E6" s="75"/>
      <c r="F6" s="66"/>
      <c r="G6" s="66"/>
      <c r="H6" s="66"/>
      <c r="I6" s="66"/>
      <c r="J6" s="66"/>
      <c r="K6" s="66"/>
      <c r="L6" s="69"/>
      <c r="M6" s="67"/>
      <c r="N6" s="68"/>
      <c r="O6" s="67"/>
      <c r="P6" s="67"/>
      <c r="Q6" s="67"/>
      <c r="R6" s="69"/>
      <c r="S6" s="67"/>
      <c r="T6" s="69"/>
      <c r="U6" s="71"/>
      <c r="V6" s="74"/>
      <c r="W6" s="70"/>
      <c r="X6" s="70"/>
      <c r="Y6" s="71"/>
      <c r="Z6" s="72"/>
      <c r="AA6" s="72"/>
      <c r="AB6" s="72"/>
      <c r="AC6" s="72"/>
      <c r="AD6" s="72"/>
      <c r="AE6" s="72"/>
      <c r="AF6" s="76"/>
      <c r="AG6" s="72"/>
      <c r="AH6" s="75"/>
      <c r="AI6" s="76"/>
      <c r="AJ6" s="72"/>
      <c r="AK6" s="72"/>
      <c r="AL6" s="72"/>
      <c r="AM6" s="72"/>
      <c r="AN6" s="72"/>
      <c r="AO6" s="75"/>
    </row>
    <row r="7" spans="1:41" s="47" customFormat="1" ht="8.4499999999999993" customHeight="1">
      <c r="A7" s="221" t="s">
        <v>172</v>
      </c>
      <c r="B7" s="43"/>
      <c r="C7" s="45"/>
      <c r="D7" s="45"/>
      <c r="E7" s="45"/>
      <c r="F7" s="45"/>
      <c r="G7" s="45"/>
      <c r="H7" s="45"/>
      <c r="I7" s="45"/>
      <c r="J7" s="45"/>
      <c r="K7" s="45"/>
      <c r="L7" s="44"/>
      <c r="M7" s="44"/>
      <c r="N7" s="44"/>
      <c r="O7" s="44"/>
      <c r="P7" s="44"/>
      <c r="Q7" s="44"/>
      <c r="R7" s="44"/>
      <c r="S7" s="44"/>
      <c r="T7" s="44"/>
      <c r="U7" s="223" t="s">
        <v>172</v>
      </c>
      <c r="V7" s="221" t="s">
        <v>172</v>
      </c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6"/>
      <c r="AK7" s="46"/>
      <c r="AL7" s="46"/>
      <c r="AM7" s="46"/>
      <c r="AN7" s="46"/>
      <c r="AO7" s="223" t="s">
        <v>172</v>
      </c>
    </row>
    <row r="8" spans="1:41" s="47" customFormat="1" ht="8.1" customHeight="1">
      <c r="A8" s="221"/>
      <c r="L8" s="46"/>
      <c r="M8" s="46"/>
      <c r="N8" s="46"/>
      <c r="O8" s="46"/>
      <c r="P8" s="46"/>
      <c r="Q8" s="46"/>
      <c r="R8" s="46"/>
      <c r="S8" s="46"/>
      <c r="T8" s="46"/>
      <c r="U8" s="224"/>
      <c r="V8" s="221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O8" s="224"/>
    </row>
    <row r="9" spans="1:41" s="47" customFormat="1" ht="12.75" customHeight="1">
      <c r="A9" s="221"/>
      <c r="B9" s="45" t="s">
        <v>0</v>
      </c>
      <c r="C9" s="45" t="s">
        <v>20</v>
      </c>
      <c r="D9" s="45" t="s">
        <v>21</v>
      </c>
      <c r="E9" s="45" t="s">
        <v>22</v>
      </c>
      <c r="F9" s="45" t="s">
        <v>23</v>
      </c>
      <c r="G9" s="45" t="s">
        <v>24</v>
      </c>
      <c r="H9" s="45" t="s">
        <v>44</v>
      </c>
      <c r="I9" s="45" t="s">
        <v>45</v>
      </c>
      <c r="J9" s="45" t="s">
        <v>46</v>
      </c>
      <c r="K9" s="45" t="s">
        <v>25</v>
      </c>
      <c r="L9" s="45" t="s">
        <v>26</v>
      </c>
      <c r="M9" s="45" t="s">
        <v>47</v>
      </c>
      <c r="N9" s="45" t="s">
        <v>48</v>
      </c>
      <c r="O9" s="45" t="s">
        <v>49</v>
      </c>
      <c r="P9" s="45" t="s">
        <v>27</v>
      </c>
      <c r="Q9" s="45" t="s">
        <v>28</v>
      </c>
      <c r="R9" s="45" t="s">
        <v>50</v>
      </c>
      <c r="S9" s="45" t="s">
        <v>29</v>
      </c>
      <c r="T9" s="45" t="s">
        <v>30</v>
      </c>
      <c r="U9" s="224"/>
      <c r="V9" s="221"/>
      <c r="W9" s="45" t="s">
        <v>31</v>
      </c>
      <c r="X9" s="45" t="s">
        <v>32</v>
      </c>
      <c r="Y9" s="45" t="s">
        <v>33</v>
      </c>
      <c r="Z9" s="45" t="s">
        <v>34</v>
      </c>
      <c r="AA9" s="45" t="s">
        <v>51</v>
      </c>
      <c r="AB9" s="45" t="s">
        <v>35</v>
      </c>
      <c r="AC9" s="45" t="s">
        <v>36</v>
      </c>
      <c r="AD9" s="45" t="s">
        <v>52</v>
      </c>
      <c r="AE9" s="45" t="s">
        <v>37</v>
      </c>
      <c r="AF9" s="45" t="s">
        <v>53</v>
      </c>
      <c r="AG9" s="45" t="s">
        <v>38</v>
      </c>
      <c r="AH9" s="45" t="s">
        <v>39</v>
      </c>
      <c r="AI9" s="45" t="s">
        <v>54</v>
      </c>
      <c r="AJ9" s="46" t="s">
        <v>55</v>
      </c>
      <c r="AK9" s="46" t="s">
        <v>56</v>
      </c>
      <c r="AL9" s="46" t="s">
        <v>40</v>
      </c>
      <c r="AM9" s="46" t="s">
        <v>41</v>
      </c>
      <c r="AN9" s="46" t="s">
        <v>42</v>
      </c>
      <c r="AO9" s="224"/>
    </row>
    <row r="10" spans="1:41" s="51" customFormat="1" ht="14.1" customHeight="1">
      <c r="A10" s="222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225"/>
      <c r="V10" s="222"/>
      <c r="W10" s="48"/>
      <c r="X10" s="49"/>
      <c r="Y10" s="49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50"/>
      <c r="AK10" s="50"/>
      <c r="AL10" s="50"/>
      <c r="AM10" s="50"/>
      <c r="AN10" s="50"/>
      <c r="AO10" s="225"/>
    </row>
    <row r="11" spans="1:41" s="80" customFormat="1" ht="14.1" customHeight="1">
      <c r="A11" s="82" t="s">
        <v>20</v>
      </c>
      <c r="B11" s="77">
        <f>+'[1]CONT PROD 2015 COMPARABILE'!B11</f>
        <v>46795.499999999993</v>
      </c>
      <c r="C11" s="77">
        <f>+'[1]CONT PROD 2015 COMPARABILE'!C11</f>
        <v>15665</v>
      </c>
      <c r="D11" s="77">
        <f>+'[1]CONT PROD 2015 COMPARABILE'!D11</f>
        <v>0.4</v>
      </c>
      <c r="E11" s="77">
        <f>+'[1]CONT PROD 2015 COMPARABILE'!E11</f>
        <v>27245.399999999998</v>
      </c>
      <c r="F11" s="77">
        <f>+'[1]CONT PROD 2015 COMPARABILE'!F11</f>
        <v>410.8</v>
      </c>
      <c r="G11" s="77">
        <f>+'[1]CONT PROD 2015 COMPARABILE'!G11</f>
        <v>2645.7</v>
      </c>
      <c r="H11" s="77">
        <f>+'[1]CONT PROD 2015 COMPARABILE'!H11</f>
        <v>0</v>
      </c>
      <c r="I11" s="77">
        <f>+'[1]CONT PROD 2015 COMPARABILE'!I11</f>
        <v>12.1</v>
      </c>
      <c r="J11" s="77">
        <f>+'[1]CONT PROD 2015 COMPARABILE'!J11</f>
        <v>0</v>
      </c>
      <c r="K11" s="77">
        <f>+'[1]CONT PROD 2015 COMPARABILE'!K11</f>
        <v>0</v>
      </c>
      <c r="L11" s="77">
        <f>+'[1]CONT PROD 2015 COMPARABILE'!L11</f>
        <v>0</v>
      </c>
      <c r="M11" s="77">
        <f>+'[1]CONT PROD 2015 COMPARABILE'!M11</f>
        <v>0</v>
      </c>
      <c r="N11" s="77">
        <f>+'[1]CONT PROD 2015 COMPARABILE'!N11</f>
        <v>0</v>
      </c>
      <c r="O11" s="77">
        <f>+'[1]CONT PROD 2015 COMPARABILE'!O11</f>
        <v>0</v>
      </c>
      <c r="P11" s="77">
        <f>+'[1]CONT PROD 2015 COMPARABILE'!P11</f>
        <v>0</v>
      </c>
      <c r="Q11" s="77">
        <f>+'[1]CONT PROD 2015 COMPARABILE'!Q11</f>
        <v>389.5</v>
      </c>
      <c r="R11" s="77">
        <f>+'[1]CONT PROD 2015 COMPARABILE'!R11</f>
        <v>0</v>
      </c>
      <c r="S11" s="77">
        <f>+'[1]CONT PROD 2015 COMPARABILE'!S11</f>
        <v>0</v>
      </c>
      <c r="T11" s="77">
        <f>+'[1]CONT PROD 2015 COMPARABILE'!T11</f>
        <v>195</v>
      </c>
      <c r="U11" s="81" t="s">
        <v>20</v>
      </c>
      <c r="V11" s="38" t="s">
        <v>20</v>
      </c>
      <c r="W11" s="210">
        <f>+'[1]CONT PROD 2015 COMPARABILE'!W11</f>
        <v>0</v>
      </c>
      <c r="X11" s="210">
        <f>+'[1]CONT PROD 2015 COMPARABILE'!X11</f>
        <v>15.6</v>
      </c>
      <c r="Y11" s="210">
        <f>+'[1]CONT PROD 2015 COMPARABILE'!Y11</f>
        <v>97.800000000000011</v>
      </c>
      <c r="Z11" s="210">
        <f>+'[1]CONT PROD 2015 COMPARABILE'!Z11</f>
        <v>0</v>
      </c>
      <c r="AA11" s="210">
        <f>+'[1]CONT PROD 2015 COMPARABILE'!AA11</f>
        <v>0</v>
      </c>
      <c r="AB11" s="210">
        <f>+'[1]CONT PROD 2015 COMPARABILE'!AB11</f>
        <v>0</v>
      </c>
      <c r="AC11" s="210">
        <f>+'[1]CONT PROD 2015 COMPARABILE'!AC11</f>
        <v>0</v>
      </c>
      <c r="AD11" s="210">
        <f>+'[1]CONT PROD 2015 COMPARABILE'!AD11</f>
        <v>0</v>
      </c>
      <c r="AE11" s="210">
        <f>+'[1]CONT PROD 2015 COMPARABILE'!AE11</f>
        <v>42.9</v>
      </c>
      <c r="AF11" s="210">
        <f>+'[1]CONT PROD 2015 COMPARABILE'!AF11</f>
        <v>0</v>
      </c>
      <c r="AG11" s="210">
        <f>+'[1]CONT PROD 2015 COMPARABILE'!AG11</f>
        <v>0</v>
      </c>
      <c r="AH11" s="210">
        <f>+'[1]CONT PROD 2015 COMPARABILE'!AH11</f>
        <v>67.3</v>
      </c>
      <c r="AI11" s="210">
        <f>+'[1]CONT PROD 2015 COMPARABILE'!AI11</f>
        <v>0</v>
      </c>
      <c r="AJ11" s="210">
        <f>+'[1]CONT PROD 2015 COMPARABILE'!AJ11</f>
        <v>0</v>
      </c>
      <c r="AK11" s="210">
        <f>+'[1]CONT PROD 2015 COMPARABILE'!AK11</f>
        <v>0</v>
      </c>
      <c r="AL11" s="210">
        <f>+'[1]CONT PROD 2015 COMPARABILE'!AL11</f>
        <v>0</v>
      </c>
      <c r="AM11" s="210">
        <f>+'[1]CONT PROD 2015 COMPARABILE'!AM11</f>
        <v>0</v>
      </c>
      <c r="AN11" s="210">
        <f>+'[1]CONT PROD 2015 COMPARABILE'!AN11</f>
        <v>8</v>
      </c>
      <c r="AO11" s="81" t="s">
        <v>20</v>
      </c>
    </row>
    <row r="12" spans="1:41" s="80" customFormat="1" ht="14.1" customHeight="1">
      <c r="A12" s="82" t="s">
        <v>21</v>
      </c>
      <c r="B12" s="77">
        <f>+'[1]CONT PROD 2015 COMPARABILE'!B12</f>
        <v>37424.5</v>
      </c>
      <c r="C12" s="77">
        <f>+'[1]CONT PROD 2015 COMPARABILE'!C12</f>
        <v>15.8</v>
      </c>
      <c r="D12" s="77">
        <f>+'[1]CONT PROD 2015 COMPARABILE'!D12</f>
        <v>915.7</v>
      </c>
      <c r="E12" s="77">
        <f>+'[1]CONT PROD 2015 COMPARABILE'!E12</f>
        <v>14.600000000000001</v>
      </c>
      <c r="F12" s="77">
        <f>+'[1]CONT PROD 2015 COMPARABILE'!F12</f>
        <v>0</v>
      </c>
      <c r="G12" s="77">
        <f>+'[1]CONT PROD 2015 COMPARABILE'!G12</f>
        <v>2.7</v>
      </c>
      <c r="H12" s="77">
        <f>+'[1]CONT PROD 2015 COMPARABILE'!H12</f>
        <v>15112.9</v>
      </c>
      <c r="I12" s="77">
        <f>+'[1]CONT PROD 2015 COMPARABILE'!I12</f>
        <v>170.6</v>
      </c>
      <c r="J12" s="77">
        <f>+'[1]CONT PROD 2015 COMPARABILE'!J12</f>
        <v>3.6</v>
      </c>
      <c r="K12" s="77">
        <f>+'[1]CONT PROD 2015 COMPARABILE'!K12</f>
        <v>1433</v>
      </c>
      <c r="L12" s="77">
        <f>+'[1]CONT PROD 2015 COMPARABILE'!L12</f>
        <v>2624.7</v>
      </c>
      <c r="M12" s="77">
        <f>+'[1]CONT PROD 2015 COMPARABILE'!M12</f>
        <v>1.1000000000000001</v>
      </c>
      <c r="N12" s="77">
        <f>+'[1]CONT PROD 2015 COMPARABILE'!N12</f>
        <v>5.8</v>
      </c>
      <c r="O12" s="77">
        <f>+'[1]CONT PROD 2015 COMPARABILE'!O12</f>
        <v>1.3</v>
      </c>
      <c r="P12" s="77">
        <f>+'[1]CONT PROD 2015 COMPARABILE'!P12</f>
        <v>0</v>
      </c>
      <c r="Q12" s="77">
        <f>+'[1]CONT PROD 2015 COMPARABILE'!Q12</f>
        <v>17.3</v>
      </c>
      <c r="R12" s="77">
        <f>+'[1]CONT PROD 2015 COMPARABILE'!R12</f>
        <v>15709</v>
      </c>
      <c r="S12" s="77">
        <f>+'[1]CONT PROD 2015 COMPARABILE'!S12</f>
        <v>0</v>
      </c>
      <c r="T12" s="77">
        <f>+'[1]CONT PROD 2015 COMPARABILE'!T12</f>
        <v>1368.8000000000002</v>
      </c>
      <c r="U12" s="81" t="s">
        <v>21</v>
      </c>
      <c r="V12" s="38" t="s">
        <v>21</v>
      </c>
      <c r="W12" s="83">
        <f>+'[1]CONT PROD 2015 COMPARABILE'!W12</f>
        <v>0</v>
      </c>
      <c r="X12" s="83">
        <f>+'[1]CONT PROD 2015 COMPARABILE'!X12</f>
        <v>0</v>
      </c>
      <c r="Y12" s="83">
        <f>+'[1]CONT PROD 2015 COMPARABILE'!Y12</f>
        <v>0</v>
      </c>
      <c r="Z12" s="83">
        <f>+'[1]CONT PROD 2015 COMPARABILE'!Z12</f>
        <v>0</v>
      </c>
      <c r="AA12" s="83">
        <f>+'[1]CONT PROD 2015 COMPARABILE'!AA12</f>
        <v>0</v>
      </c>
      <c r="AB12" s="83">
        <f>+'[1]CONT PROD 2015 COMPARABILE'!AB12</f>
        <v>0</v>
      </c>
      <c r="AC12" s="83">
        <f>+'[1]CONT PROD 2015 COMPARABILE'!AC12</f>
        <v>0</v>
      </c>
      <c r="AD12" s="83">
        <f>+'[1]CONT PROD 2015 COMPARABILE'!AD12</f>
        <v>3.9</v>
      </c>
      <c r="AE12" s="83">
        <f>+'[1]CONT PROD 2015 COMPARABILE'!AE12</f>
        <v>10.4</v>
      </c>
      <c r="AF12" s="83">
        <f>+'[1]CONT PROD 2015 COMPARABILE'!AF12</f>
        <v>0</v>
      </c>
      <c r="AG12" s="83">
        <f>+'[1]CONT PROD 2015 COMPARABILE'!AG12</f>
        <v>5</v>
      </c>
      <c r="AH12" s="83">
        <f>+'[1]CONT PROD 2015 COMPARABILE'!AH12</f>
        <v>6.1999999999999993</v>
      </c>
      <c r="AI12" s="83">
        <f>+'[1]CONT PROD 2015 COMPARABILE'!AI12</f>
        <v>0.9</v>
      </c>
      <c r="AJ12" s="83">
        <f>+'[1]CONT PROD 2015 COMPARABILE'!AJ12</f>
        <v>0.3</v>
      </c>
      <c r="AK12" s="83">
        <f>+'[1]CONT PROD 2015 COMPARABILE'!AK12</f>
        <v>0.9</v>
      </c>
      <c r="AL12" s="83">
        <f>+'[1]CONT PROD 2015 COMPARABILE'!AL12</f>
        <v>0</v>
      </c>
      <c r="AM12" s="83">
        <f>+'[1]CONT PROD 2015 COMPARABILE'!AM12</f>
        <v>0</v>
      </c>
      <c r="AN12" s="83">
        <f>+'[1]CONT PROD 2015 COMPARABILE'!AN12</f>
        <v>0</v>
      </c>
      <c r="AO12" s="81" t="s">
        <v>21</v>
      </c>
    </row>
    <row r="13" spans="1:41" s="80" customFormat="1" ht="14.1" customHeight="1">
      <c r="A13" s="82" t="s">
        <v>22</v>
      </c>
      <c r="B13" s="77">
        <f>+'[1]CONT PROD 2015 COMPARABILE'!B13</f>
        <v>39618.099999999991</v>
      </c>
      <c r="C13" s="77">
        <f>+'[1]CONT PROD 2015 COMPARABILE'!C13</f>
        <v>2365.1999999999998</v>
      </c>
      <c r="D13" s="77">
        <f>+'[1]CONT PROD 2015 COMPARABILE'!D13</f>
        <v>66.599999999999994</v>
      </c>
      <c r="E13" s="77">
        <f>+'[1]CONT PROD 2015 COMPARABILE'!E13</f>
        <v>16261.599999999999</v>
      </c>
      <c r="F13" s="77">
        <f>+'[1]CONT PROD 2015 COMPARABILE'!F13</f>
        <v>242.5</v>
      </c>
      <c r="G13" s="77">
        <f>+'[1]CONT PROD 2015 COMPARABILE'!G13</f>
        <v>188</v>
      </c>
      <c r="H13" s="77">
        <f>+'[1]CONT PROD 2015 COMPARABILE'!H13</f>
        <v>23.6</v>
      </c>
      <c r="I13" s="77">
        <f>+'[1]CONT PROD 2015 COMPARABILE'!I13</f>
        <v>100.19999999999999</v>
      </c>
      <c r="J13" s="77">
        <f>+'[1]CONT PROD 2015 COMPARABILE'!J13</f>
        <v>106.1</v>
      </c>
      <c r="K13" s="77">
        <f>+'[1]CONT PROD 2015 COMPARABILE'!K13</f>
        <v>100.5</v>
      </c>
      <c r="L13" s="77">
        <f>+'[1]CONT PROD 2015 COMPARABILE'!L13</f>
        <v>125.4</v>
      </c>
      <c r="M13" s="77">
        <f>+'[1]CONT PROD 2015 COMPARABILE'!M13</f>
        <v>54.9</v>
      </c>
      <c r="N13" s="77">
        <f>+'[1]CONT PROD 2015 COMPARABILE'!N13</f>
        <v>128.60000000000002</v>
      </c>
      <c r="O13" s="77">
        <f>+'[1]CONT PROD 2015 COMPARABILE'!O13</f>
        <v>65.8</v>
      </c>
      <c r="P13" s="77">
        <f>+'[1]CONT PROD 2015 COMPARABILE'!P13</f>
        <v>291.5</v>
      </c>
      <c r="Q13" s="77">
        <f>+'[1]CONT PROD 2015 COMPARABILE'!Q13</f>
        <v>93.8</v>
      </c>
      <c r="R13" s="77">
        <f>+'[1]CONT PROD 2015 COMPARABILE'!R13</f>
        <v>50.6</v>
      </c>
      <c r="S13" s="77">
        <f>+'[1]CONT PROD 2015 COMPARABILE'!S13</f>
        <v>161.69999999999999</v>
      </c>
      <c r="T13" s="77">
        <f>+'[1]CONT PROD 2015 COMPARABILE'!T13</f>
        <v>610.79999999999995</v>
      </c>
      <c r="U13" s="81" t="s">
        <v>22</v>
      </c>
      <c r="V13" s="38" t="s">
        <v>22</v>
      </c>
      <c r="W13" s="83">
        <f>+'[1]CONT PROD 2015 COMPARABILE'!W13</f>
        <v>3837</v>
      </c>
      <c r="X13" s="83">
        <f>+'[1]CONT PROD 2015 COMPARABILE'!X13</f>
        <v>514.6</v>
      </c>
      <c r="Y13" s="83">
        <f>+'[1]CONT PROD 2015 COMPARABILE'!Y13</f>
        <v>7223.5999999999995</v>
      </c>
      <c r="Z13" s="83">
        <f>+'[1]CONT PROD 2015 COMPARABILE'!Z13</f>
        <v>69.300000000000011</v>
      </c>
      <c r="AA13" s="83">
        <f>+'[1]CONT PROD 2015 COMPARABILE'!AA13</f>
        <v>121.4</v>
      </c>
      <c r="AB13" s="83">
        <f>+'[1]CONT PROD 2015 COMPARABILE'!AB13</f>
        <v>248.5</v>
      </c>
      <c r="AC13" s="83">
        <f>+'[1]CONT PROD 2015 COMPARABILE'!AC13</f>
        <v>66.399999999999991</v>
      </c>
      <c r="AD13" s="83">
        <f>+'[1]CONT PROD 2015 COMPARABILE'!AD13</f>
        <v>56.2</v>
      </c>
      <c r="AE13" s="83">
        <f>+'[1]CONT PROD 2015 COMPARABILE'!AE13</f>
        <v>718.8</v>
      </c>
      <c r="AF13" s="83">
        <f>+'[1]CONT PROD 2015 COMPARABILE'!AF13</f>
        <v>9.6</v>
      </c>
      <c r="AG13" s="83">
        <f>+'[1]CONT PROD 2015 COMPARABILE'!AG13</f>
        <v>233.3</v>
      </c>
      <c r="AH13" s="83">
        <f>+'[1]CONT PROD 2015 COMPARABILE'!AH13</f>
        <v>356.29999999999995</v>
      </c>
      <c r="AI13" s="83">
        <f>+'[1]CONT PROD 2015 COMPARABILE'!AI13</f>
        <v>259.60000000000002</v>
      </c>
      <c r="AJ13" s="83">
        <f>+'[1]CONT PROD 2015 COMPARABILE'!AJ13</f>
        <v>534.1</v>
      </c>
      <c r="AK13" s="83">
        <f>+'[1]CONT PROD 2015 COMPARABILE'!AK13</f>
        <v>1460.4</v>
      </c>
      <c r="AL13" s="83">
        <f>+'[1]CONT PROD 2015 COMPARABILE'!AL13</f>
        <v>16.100000000000001</v>
      </c>
      <c r="AM13" s="83">
        <f>+'[1]CONT PROD 2015 COMPARABILE'!AM13</f>
        <v>762.7</v>
      </c>
      <c r="AN13" s="83">
        <f>+'[1]CONT PROD 2015 COMPARABILE'!AN13</f>
        <v>2092.8000000000002</v>
      </c>
      <c r="AO13" s="81" t="s">
        <v>22</v>
      </c>
    </row>
    <row r="14" spans="1:41" s="80" customFormat="1" ht="14.1" customHeight="1">
      <c r="A14" s="82" t="s">
        <v>23</v>
      </c>
      <c r="B14" s="77">
        <f>+'[1]CONT PROD 2015 COMPARABILE'!B14</f>
        <v>24058.999999999996</v>
      </c>
      <c r="C14" s="77">
        <f>+'[1]CONT PROD 2015 COMPARABILE'!C14</f>
        <v>270.89999999999998</v>
      </c>
      <c r="D14" s="77">
        <f>+'[1]CONT PROD 2015 COMPARABILE'!D14</f>
        <v>102.19999999999999</v>
      </c>
      <c r="E14" s="77">
        <f>+'[1]CONT PROD 2015 COMPARABILE'!E14</f>
        <v>344.1</v>
      </c>
      <c r="F14" s="77">
        <f>+'[1]CONT PROD 2015 COMPARABILE'!F14</f>
        <v>7642.5</v>
      </c>
      <c r="G14" s="77">
        <f>+'[1]CONT PROD 2015 COMPARABILE'!G14</f>
        <v>300.89999999999998</v>
      </c>
      <c r="H14" s="77">
        <f>+'[1]CONT PROD 2015 COMPARABILE'!H14</f>
        <v>62.800000000000004</v>
      </c>
      <c r="I14" s="77">
        <f>+'[1]CONT PROD 2015 COMPARABILE'!I14</f>
        <v>138.6</v>
      </c>
      <c r="J14" s="77">
        <f>+'[1]CONT PROD 2015 COMPARABILE'!J14</f>
        <v>14.4</v>
      </c>
      <c r="K14" s="77">
        <f>+'[1]CONT PROD 2015 COMPARABILE'!K14</f>
        <v>1120.3</v>
      </c>
      <c r="L14" s="77">
        <f>+'[1]CONT PROD 2015 COMPARABILE'!L14</f>
        <v>368.4</v>
      </c>
      <c r="M14" s="77">
        <f>+'[1]CONT PROD 2015 COMPARABILE'!M14</f>
        <v>96.5</v>
      </c>
      <c r="N14" s="77">
        <f>+'[1]CONT PROD 2015 COMPARABILE'!N14</f>
        <v>156.80000000000001</v>
      </c>
      <c r="O14" s="77">
        <f>+'[1]CONT PROD 2015 COMPARABILE'!O14</f>
        <v>196.70000000000002</v>
      </c>
      <c r="P14" s="77">
        <f>+'[1]CONT PROD 2015 COMPARABILE'!P14</f>
        <v>1065.6000000000001</v>
      </c>
      <c r="Q14" s="77">
        <f>+'[1]CONT PROD 2015 COMPARABILE'!Q14</f>
        <v>1235.9000000000001</v>
      </c>
      <c r="R14" s="77">
        <f>+'[1]CONT PROD 2015 COMPARABILE'!R14</f>
        <v>144.1</v>
      </c>
      <c r="S14" s="77">
        <f>+'[1]CONT PROD 2015 COMPARABILE'!S14</f>
        <v>114.9</v>
      </c>
      <c r="T14" s="77">
        <f>+'[1]CONT PROD 2015 COMPARABILE'!T14</f>
        <v>856.9</v>
      </c>
      <c r="U14" s="81" t="s">
        <v>23</v>
      </c>
      <c r="V14" s="38" t="s">
        <v>23</v>
      </c>
      <c r="W14" s="83">
        <f>+'[1]CONT PROD 2015 COMPARABILE'!W14</f>
        <v>3576.7999999999997</v>
      </c>
      <c r="X14" s="83">
        <f>+'[1]CONT PROD 2015 COMPARABILE'!X14</f>
        <v>527.1</v>
      </c>
      <c r="Y14" s="83">
        <f>+'[1]CONT PROD 2015 COMPARABILE'!Y14</f>
        <v>110.7</v>
      </c>
      <c r="Z14" s="83">
        <f>+'[1]CONT PROD 2015 COMPARABILE'!Z14</f>
        <v>334.59999999999997</v>
      </c>
      <c r="AA14" s="83">
        <f>+'[1]CONT PROD 2015 COMPARABILE'!AA14</f>
        <v>76.8</v>
      </c>
      <c r="AB14" s="83">
        <f>+'[1]CONT PROD 2015 COMPARABILE'!AB14</f>
        <v>154.39999999999998</v>
      </c>
      <c r="AC14" s="83">
        <f>+'[1]CONT PROD 2015 COMPARABILE'!AC14</f>
        <v>42.5</v>
      </c>
      <c r="AD14" s="83">
        <f>+'[1]CONT PROD 2015 COMPARABILE'!AD14</f>
        <v>107.8</v>
      </c>
      <c r="AE14" s="83">
        <f>+'[1]CONT PROD 2015 COMPARABILE'!AE14</f>
        <v>803.9</v>
      </c>
      <c r="AF14" s="83">
        <f>+'[1]CONT PROD 2015 COMPARABILE'!AF14</f>
        <v>105.8</v>
      </c>
      <c r="AG14" s="83">
        <f>+'[1]CONT PROD 2015 COMPARABILE'!AG14</f>
        <v>186.7</v>
      </c>
      <c r="AH14" s="83">
        <f>+'[1]CONT PROD 2015 COMPARABILE'!AH14</f>
        <v>251.9</v>
      </c>
      <c r="AI14" s="83">
        <f>+'[1]CONT PROD 2015 COMPARABILE'!AI14</f>
        <v>711.2</v>
      </c>
      <c r="AJ14" s="83">
        <f>+'[1]CONT PROD 2015 COMPARABILE'!AJ14</f>
        <v>80.900000000000006</v>
      </c>
      <c r="AK14" s="83">
        <f>+'[1]CONT PROD 2015 COMPARABILE'!AK14</f>
        <v>1654.1</v>
      </c>
      <c r="AL14" s="83">
        <f>+'[1]CONT PROD 2015 COMPARABILE'!AL14</f>
        <v>64.3</v>
      </c>
      <c r="AM14" s="83">
        <f>+'[1]CONT PROD 2015 COMPARABILE'!AM14</f>
        <v>64.400000000000006</v>
      </c>
      <c r="AN14" s="83">
        <f>+'[1]CONT PROD 2015 COMPARABILE'!AN14</f>
        <v>972.59999999999991</v>
      </c>
      <c r="AO14" s="81" t="s">
        <v>23</v>
      </c>
    </row>
    <row r="15" spans="1:41" s="80" customFormat="1" ht="14.1" customHeight="1">
      <c r="A15" s="82" t="s">
        <v>24</v>
      </c>
      <c r="B15" s="77">
        <f>+'[1]CONT PROD 2015 COMPARABILE'!B15</f>
        <v>21368</v>
      </c>
      <c r="C15" s="77">
        <f>+'[1]CONT PROD 2015 COMPARABILE'!C15</f>
        <v>253.29999999999998</v>
      </c>
      <c r="D15" s="77">
        <f>+'[1]CONT PROD 2015 COMPARABILE'!D15</f>
        <v>60.999999999999993</v>
      </c>
      <c r="E15" s="77">
        <f>+'[1]CONT PROD 2015 COMPARABILE'!E15</f>
        <v>319.90000000000003</v>
      </c>
      <c r="F15" s="77">
        <f>+'[1]CONT PROD 2015 COMPARABILE'!F15</f>
        <v>189.90000000000003</v>
      </c>
      <c r="G15" s="77">
        <f>+'[1]CONT PROD 2015 COMPARABILE'!G15</f>
        <v>3493.4</v>
      </c>
      <c r="H15" s="77">
        <f>+'[1]CONT PROD 2015 COMPARABILE'!H15</f>
        <v>24.2</v>
      </c>
      <c r="I15" s="77">
        <f>+'[1]CONT PROD 2015 COMPARABILE'!I15</f>
        <v>145.39999999999998</v>
      </c>
      <c r="J15" s="77">
        <f>+'[1]CONT PROD 2015 COMPARABILE'!J15</f>
        <v>31.099999999999998</v>
      </c>
      <c r="K15" s="77">
        <f>+'[1]CONT PROD 2015 COMPARABILE'!K15</f>
        <v>398.8</v>
      </c>
      <c r="L15" s="77">
        <f>+'[1]CONT PROD 2015 COMPARABILE'!L15</f>
        <v>295.89999999999998</v>
      </c>
      <c r="M15" s="77">
        <f>+'[1]CONT PROD 2015 COMPARABILE'!M15</f>
        <v>171.5</v>
      </c>
      <c r="N15" s="77">
        <f>+'[1]CONT PROD 2015 COMPARABILE'!N15</f>
        <v>481.70000000000005</v>
      </c>
      <c r="O15" s="77">
        <f>+'[1]CONT PROD 2015 COMPARABILE'!O15</f>
        <v>220.5</v>
      </c>
      <c r="P15" s="77">
        <f>+'[1]CONT PROD 2015 COMPARABILE'!P15</f>
        <v>577.80000000000007</v>
      </c>
      <c r="Q15" s="77">
        <f>+'[1]CONT PROD 2015 COMPARABILE'!Q15</f>
        <v>2092.7000000000003</v>
      </c>
      <c r="R15" s="77">
        <f>+'[1]CONT PROD 2015 COMPARABILE'!R15</f>
        <v>162.1</v>
      </c>
      <c r="S15" s="77">
        <f>+'[1]CONT PROD 2015 COMPARABILE'!S15</f>
        <v>129.9</v>
      </c>
      <c r="T15" s="77">
        <f>+'[1]CONT PROD 2015 COMPARABILE'!T15</f>
        <v>3005</v>
      </c>
      <c r="U15" s="81" t="s">
        <v>24</v>
      </c>
      <c r="V15" s="38" t="s">
        <v>24</v>
      </c>
      <c r="W15" s="83">
        <f>+'[1]CONT PROD 2015 COMPARABILE'!W15</f>
        <v>4074.2</v>
      </c>
      <c r="X15" s="83">
        <f>+'[1]CONT PROD 2015 COMPARABILE'!X15</f>
        <v>565.1</v>
      </c>
      <c r="Y15" s="83">
        <f>+'[1]CONT PROD 2015 COMPARABILE'!Y15</f>
        <v>50.400000000000006</v>
      </c>
      <c r="Z15" s="83">
        <f>+'[1]CONT PROD 2015 COMPARABILE'!Z15</f>
        <v>710.80000000000007</v>
      </c>
      <c r="AA15" s="83">
        <f>+'[1]CONT PROD 2015 COMPARABILE'!AA15</f>
        <v>209.29999999999998</v>
      </c>
      <c r="AB15" s="83">
        <f>+'[1]CONT PROD 2015 COMPARABILE'!AB15</f>
        <v>140.60000000000002</v>
      </c>
      <c r="AC15" s="83">
        <f>+'[1]CONT PROD 2015 COMPARABILE'!AC15</f>
        <v>268.5</v>
      </c>
      <c r="AD15" s="83">
        <f>+'[1]CONT PROD 2015 COMPARABILE'!AD15</f>
        <v>375.20000000000005</v>
      </c>
      <c r="AE15" s="83">
        <f>+'[1]CONT PROD 2015 COMPARABILE'!AE15</f>
        <v>500.70000000000005</v>
      </c>
      <c r="AF15" s="83">
        <f>+'[1]CONT PROD 2015 COMPARABILE'!AF15</f>
        <v>22.5</v>
      </c>
      <c r="AG15" s="83">
        <f>+'[1]CONT PROD 2015 COMPARABILE'!AG15</f>
        <v>135.80000000000001</v>
      </c>
      <c r="AH15" s="83">
        <f>+'[1]CONT PROD 2015 COMPARABILE'!AH15</f>
        <v>202.8</v>
      </c>
      <c r="AI15" s="83">
        <f>+'[1]CONT PROD 2015 COMPARABILE'!AI15</f>
        <v>435.8</v>
      </c>
      <c r="AJ15" s="83">
        <f>+'[1]CONT PROD 2015 COMPARABILE'!AJ15</f>
        <v>844.5</v>
      </c>
      <c r="AK15" s="83">
        <f>+'[1]CONT PROD 2015 COMPARABILE'!AK15</f>
        <v>263.60000000000002</v>
      </c>
      <c r="AL15" s="83">
        <f>+'[1]CONT PROD 2015 COMPARABILE'!AL15</f>
        <v>8.4</v>
      </c>
      <c r="AM15" s="83">
        <f>+'[1]CONT PROD 2015 COMPARABILE'!AM15</f>
        <v>334.4</v>
      </c>
      <c r="AN15" s="83">
        <f>+'[1]CONT PROD 2015 COMPARABILE'!AN15</f>
        <v>171.3</v>
      </c>
      <c r="AO15" s="81" t="s">
        <v>24</v>
      </c>
    </row>
    <row r="16" spans="1:41" s="80" customFormat="1" ht="14.1" customHeight="1">
      <c r="A16" s="82">
        <v>19</v>
      </c>
      <c r="B16" s="77">
        <f>+'[1]CONT PROD 2015 COMPARABILE'!B16</f>
        <v>46968.899999999994</v>
      </c>
      <c r="C16" s="77">
        <f>+'[1]CONT PROD 2015 COMPARABILE'!C16</f>
        <v>5306.9</v>
      </c>
      <c r="D16" s="77">
        <f>+'[1]CONT PROD 2015 COMPARABILE'!D16</f>
        <v>339.29999999999995</v>
      </c>
      <c r="E16" s="77">
        <f>+'[1]CONT PROD 2015 COMPARABILE'!E16</f>
        <v>984.1</v>
      </c>
      <c r="F16" s="77">
        <f>+'[1]CONT PROD 2015 COMPARABILE'!F16</f>
        <v>256.7</v>
      </c>
      <c r="G16" s="77">
        <f>+'[1]CONT PROD 2015 COMPARABILE'!G16</f>
        <v>528.29999999999995</v>
      </c>
      <c r="H16" s="77">
        <f>+'[1]CONT PROD 2015 COMPARABILE'!H16</f>
        <v>165.8</v>
      </c>
      <c r="I16" s="77">
        <f>+'[1]CONT PROD 2015 COMPARABILE'!I16</f>
        <v>1144.0999999999999</v>
      </c>
      <c r="J16" s="77">
        <f>+'[1]CONT PROD 2015 COMPARABILE'!J16</f>
        <v>25.9</v>
      </c>
      <c r="K16" s="77">
        <f>+'[1]CONT PROD 2015 COMPARABILE'!K16</f>
        <v>965.5</v>
      </c>
      <c r="L16" s="77">
        <f>+'[1]CONT PROD 2015 COMPARABILE'!L16</f>
        <v>3434.4</v>
      </c>
      <c r="M16" s="77">
        <f>+'[1]CONT PROD 2015 COMPARABILE'!M16</f>
        <v>28.3</v>
      </c>
      <c r="N16" s="77">
        <f>+'[1]CONT PROD 2015 COMPARABILE'!N16</f>
        <v>148.80000000000001</v>
      </c>
      <c r="O16" s="77">
        <f>+'[1]CONT PROD 2015 COMPARABILE'!O16</f>
        <v>208.9</v>
      </c>
      <c r="P16" s="77">
        <f>+'[1]CONT PROD 2015 COMPARABILE'!P16</f>
        <v>905.8</v>
      </c>
      <c r="Q16" s="77">
        <f>+'[1]CONT PROD 2015 COMPARABILE'!Q16</f>
        <v>191.1</v>
      </c>
      <c r="R16" s="77">
        <f>+'[1]CONT PROD 2015 COMPARABILE'!R16</f>
        <v>2910</v>
      </c>
      <c r="S16" s="77">
        <f>+'[1]CONT PROD 2015 COMPARABILE'!S16</f>
        <v>203.20000000000002</v>
      </c>
      <c r="T16" s="77">
        <f>+'[1]CONT PROD 2015 COMPARABILE'!T16</f>
        <v>3857.3</v>
      </c>
      <c r="U16" s="81">
        <v>19</v>
      </c>
      <c r="V16" s="38">
        <v>19</v>
      </c>
      <c r="W16" s="83">
        <f>+'[1]CONT PROD 2015 COMPARABILE'!W16</f>
        <v>12000.7</v>
      </c>
      <c r="X16" s="83">
        <f>+'[1]CONT PROD 2015 COMPARABILE'!X16</f>
        <v>9620.5</v>
      </c>
      <c r="Y16" s="83">
        <f>+'[1]CONT PROD 2015 COMPARABILE'!Y16</f>
        <v>50.8</v>
      </c>
      <c r="Z16" s="83">
        <f>+'[1]CONT PROD 2015 COMPARABILE'!Z16</f>
        <v>80</v>
      </c>
      <c r="AA16" s="83">
        <f>+'[1]CONT PROD 2015 COMPARABILE'!AA16</f>
        <v>141.5</v>
      </c>
      <c r="AB16" s="83">
        <f>+'[1]CONT PROD 2015 COMPARABILE'!AB16</f>
        <v>289.3</v>
      </c>
      <c r="AC16" s="83">
        <f>+'[1]CONT PROD 2015 COMPARABILE'!AC16</f>
        <v>155.80000000000001</v>
      </c>
      <c r="AD16" s="83">
        <f>+'[1]CONT PROD 2015 COMPARABILE'!AD16</f>
        <v>131</v>
      </c>
      <c r="AE16" s="83">
        <f>+'[1]CONT PROD 2015 COMPARABILE'!AE16</f>
        <v>934.5</v>
      </c>
      <c r="AF16" s="83">
        <f>+'[1]CONT PROD 2015 COMPARABILE'!AF16</f>
        <v>15.1</v>
      </c>
      <c r="AG16" s="83">
        <f>+'[1]CONT PROD 2015 COMPARABILE'!AG16</f>
        <v>272.20000000000005</v>
      </c>
      <c r="AH16" s="83">
        <f>+'[1]CONT PROD 2015 COMPARABILE'!AH16</f>
        <v>415.6</v>
      </c>
      <c r="AI16" s="83">
        <f>+'[1]CONT PROD 2015 COMPARABILE'!AI16</f>
        <v>316.3</v>
      </c>
      <c r="AJ16" s="83">
        <f>+'[1]CONT PROD 2015 COMPARABILE'!AJ16</f>
        <v>28.7</v>
      </c>
      <c r="AK16" s="83">
        <f>+'[1]CONT PROD 2015 COMPARABILE'!AK16</f>
        <v>122.5</v>
      </c>
      <c r="AL16" s="83">
        <f>+'[1]CONT PROD 2015 COMPARABILE'!AL16</f>
        <v>13.600000000000001</v>
      </c>
      <c r="AM16" s="83">
        <f>+'[1]CONT PROD 2015 COMPARABILE'!AM16</f>
        <v>151.60000000000002</v>
      </c>
      <c r="AN16" s="83">
        <f>+'[1]CONT PROD 2015 COMPARABILE'!AN16</f>
        <v>624.79999999999995</v>
      </c>
      <c r="AO16" s="81">
        <v>19</v>
      </c>
    </row>
    <row r="17" spans="1:41" s="80" customFormat="1" ht="14.1" customHeight="1">
      <c r="A17" s="82">
        <v>20</v>
      </c>
      <c r="B17" s="77">
        <f>+'[1]CONT PROD 2015 COMPARABILE'!B17</f>
        <v>31757.200000000001</v>
      </c>
      <c r="C17" s="77">
        <f>+'[1]CONT PROD 2015 COMPARABILE'!C17</f>
        <v>4075.7</v>
      </c>
      <c r="D17" s="77">
        <f>+'[1]CONT PROD 2015 COMPARABILE'!D17</f>
        <v>96.899999999999991</v>
      </c>
      <c r="E17" s="77">
        <f>+'[1]CONT PROD 2015 COMPARABILE'!E17</f>
        <v>769.9</v>
      </c>
      <c r="F17" s="77">
        <f>+'[1]CONT PROD 2015 COMPARABILE'!F17</f>
        <v>1383.3999999999999</v>
      </c>
      <c r="G17" s="77">
        <f>+'[1]CONT PROD 2015 COMPARABILE'!G17</f>
        <v>962.9</v>
      </c>
      <c r="H17" s="77">
        <f>+'[1]CONT PROD 2015 COMPARABILE'!H17</f>
        <v>224.9</v>
      </c>
      <c r="I17" s="77">
        <f>+'[1]CONT PROD 2015 COMPARABILE'!I17</f>
        <v>3476.5</v>
      </c>
      <c r="J17" s="77">
        <f>+'[1]CONT PROD 2015 COMPARABILE'!J17</f>
        <v>329.7</v>
      </c>
      <c r="K17" s="77">
        <f>+'[1]CONT PROD 2015 COMPARABILE'!K17</f>
        <v>5247.6</v>
      </c>
      <c r="L17" s="77">
        <f>+'[1]CONT PROD 2015 COMPARABILE'!L17</f>
        <v>819.5</v>
      </c>
      <c r="M17" s="77">
        <f>+'[1]CONT PROD 2015 COMPARABILE'!M17</f>
        <v>355.3</v>
      </c>
      <c r="N17" s="77">
        <f>+'[1]CONT PROD 2015 COMPARABILE'!N17</f>
        <v>807.2</v>
      </c>
      <c r="O17" s="77">
        <f>+'[1]CONT PROD 2015 COMPARABILE'!O17</f>
        <v>419.3</v>
      </c>
      <c r="P17" s="77">
        <f>+'[1]CONT PROD 2015 COMPARABILE'!P17</f>
        <v>2188.1</v>
      </c>
      <c r="Q17" s="77">
        <f>+'[1]CONT PROD 2015 COMPARABILE'!Q17</f>
        <v>1156.4000000000001</v>
      </c>
      <c r="R17" s="77">
        <f>+'[1]CONT PROD 2015 COMPARABILE'!R17</f>
        <v>377</v>
      </c>
      <c r="S17" s="77">
        <f>+'[1]CONT PROD 2015 COMPARABILE'!S17</f>
        <v>866.9</v>
      </c>
      <c r="T17" s="77">
        <f>+'[1]CONT PROD 2015 COMPARABILE'!T17</f>
        <v>2356.4</v>
      </c>
      <c r="U17" s="81">
        <v>20</v>
      </c>
      <c r="V17" s="38">
        <v>20</v>
      </c>
      <c r="W17" s="83">
        <f>+'[1]CONT PROD 2015 COMPARABILE'!W17</f>
        <v>1054.7</v>
      </c>
      <c r="X17" s="83">
        <f>+'[1]CONT PROD 2015 COMPARABILE'!X17</f>
        <v>1127.8</v>
      </c>
      <c r="Y17" s="83">
        <f>+'[1]CONT PROD 2015 COMPARABILE'!Y17</f>
        <v>108.5</v>
      </c>
      <c r="Z17" s="83">
        <f>+'[1]CONT PROD 2015 COMPARABILE'!Z17</f>
        <v>275.70000000000005</v>
      </c>
      <c r="AA17" s="83">
        <f>+'[1]CONT PROD 2015 COMPARABILE'!AA17</f>
        <v>0</v>
      </c>
      <c r="AB17" s="83">
        <f>+'[1]CONT PROD 2015 COMPARABILE'!AB17</f>
        <v>0</v>
      </c>
      <c r="AC17" s="83">
        <f>+'[1]CONT PROD 2015 COMPARABILE'!AC17</f>
        <v>70.5</v>
      </c>
      <c r="AD17" s="83">
        <f>+'[1]CONT PROD 2015 COMPARABILE'!AD17</f>
        <v>1595.1</v>
      </c>
      <c r="AE17" s="83">
        <f>+'[1]CONT PROD 2015 COMPARABILE'!AE17</f>
        <v>368.5</v>
      </c>
      <c r="AF17" s="83">
        <f>+'[1]CONT PROD 2015 COMPARABILE'!AF17</f>
        <v>40.799999999999997</v>
      </c>
      <c r="AG17" s="83">
        <f>+'[1]CONT PROD 2015 COMPARABILE'!AG17</f>
        <v>14.7</v>
      </c>
      <c r="AH17" s="83">
        <f>+'[1]CONT PROD 2015 COMPARABILE'!AH17</f>
        <v>0</v>
      </c>
      <c r="AI17" s="83">
        <f>+'[1]CONT PROD 2015 COMPARABILE'!AI17</f>
        <v>74.400000000000006</v>
      </c>
      <c r="AJ17" s="83">
        <f>+'[1]CONT PROD 2015 COMPARABILE'!AJ17</f>
        <v>169</v>
      </c>
      <c r="AK17" s="83">
        <f>+'[1]CONT PROD 2015 COMPARABILE'!AK17</f>
        <v>846.9</v>
      </c>
      <c r="AL17" s="83">
        <f>+'[1]CONT PROD 2015 COMPARABILE'!AL17</f>
        <v>30.2</v>
      </c>
      <c r="AM17" s="83">
        <f>+'[1]CONT PROD 2015 COMPARABILE'!AM17</f>
        <v>44</v>
      </c>
      <c r="AN17" s="83">
        <f>+'[1]CONT PROD 2015 COMPARABILE'!AN17</f>
        <v>22.8</v>
      </c>
      <c r="AO17" s="81">
        <v>20</v>
      </c>
    </row>
    <row r="18" spans="1:41" s="80" customFormat="1" ht="14.1" customHeight="1">
      <c r="A18" s="82">
        <v>21</v>
      </c>
      <c r="B18" s="77">
        <f>+'[1]CONT PROD 2015 COMPARABILE'!B18</f>
        <v>7065.4999999999991</v>
      </c>
      <c r="C18" s="77">
        <f>+'[1]CONT PROD 2015 COMPARABILE'!C18</f>
        <v>197.3</v>
      </c>
      <c r="D18" s="77">
        <f>+'[1]CONT PROD 2015 COMPARABILE'!D18</f>
        <v>0</v>
      </c>
      <c r="E18" s="77">
        <f>+'[1]CONT PROD 2015 COMPARABILE'!E18</f>
        <v>87.3</v>
      </c>
      <c r="F18" s="77">
        <f>+'[1]CONT PROD 2015 COMPARABILE'!F18</f>
        <v>0</v>
      </c>
      <c r="G18" s="77">
        <f>+'[1]CONT PROD 2015 COMPARABILE'!G18</f>
        <v>0</v>
      </c>
      <c r="H18" s="77">
        <f>+'[1]CONT PROD 2015 COMPARABILE'!H18</f>
        <v>0</v>
      </c>
      <c r="I18" s="77">
        <f>+'[1]CONT PROD 2015 COMPARABILE'!I18</f>
        <v>0</v>
      </c>
      <c r="J18" s="77">
        <f>+'[1]CONT PROD 2015 COMPARABILE'!J18</f>
        <v>308.89999999999998</v>
      </c>
      <c r="K18" s="77">
        <f>+'[1]CONT PROD 2015 COMPARABILE'!K18</f>
        <v>0</v>
      </c>
      <c r="L18" s="77">
        <f>+'[1]CONT PROD 2015 COMPARABILE'!L18</f>
        <v>0</v>
      </c>
      <c r="M18" s="77">
        <f>+'[1]CONT PROD 2015 COMPARABILE'!M18</f>
        <v>0</v>
      </c>
      <c r="N18" s="77">
        <f>+'[1]CONT PROD 2015 COMPARABILE'!N18</f>
        <v>0</v>
      </c>
      <c r="O18" s="77">
        <f>+'[1]CONT PROD 2015 COMPARABILE'!O18</f>
        <v>0</v>
      </c>
      <c r="P18" s="77">
        <f>+'[1]CONT PROD 2015 COMPARABILE'!P18</f>
        <v>0</v>
      </c>
      <c r="Q18" s="77">
        <f>+'[1]CONT PROD 2015 COMPARABILE'!Q18</f>
        <v>0</v>
      </c>
      <c r="R18" s="77">
        <f>+'[1]CONT PROD 2015 COMPARABILE'!R18</f>
        <v>1.9</v>
      </c>
      <c r="S18" s="77">
        <f>+'[1]CONT PROD 2015 COMPARABILE'!S18</f>
        <v>0</v>
      </c>
      <c r="T18" s="77">
        <f>+'[1]CONT PROD 2015 COMPARABILE'!T18</f>
        <v>0</v>
      </c>
      <c r="U18" s="81">
        <v>21</v>
      </c>
      <c r="V18" s="38">
        <v>21</v>
      </c>
      <c r="W18" s="83">
        <f>+'[1]CONT PROD 2015 COMPARABILE'!W18</f>
        <v>0</v>
      </c>
      <c r="X18" s="83">
        <f>+'[1]CONT PROD 2015 COMPARABILE'!X18</f>
        <v>0</v>
      </c>
      <c r="Y18" s="83">
        <f>+'[1]CONT PROD 2015 COMPARABILE'!Y18</f>
        <v>0</v>
      </c>
      <c r="Z18" s="83">
        <f>+'[1]CONT PROD 2015 COMPARABILE'!Z18</f>
        <v>0</v>
      </c>
      <c r="AA18" s="83">
        <f>+'[1]CONT PROD 2015 COMPARABILE'!AA18</f>
        <v>0</v>
      </c>
      <c r="AB18" s="83">
        <f>+'[1]CONT PROD 2015 COMPARABILE'!AB18</f>
        <v>0</v>
      </c>
      <c r="AC18" s="83">
        <f>+'[1]CONT PROD 2015 COMPARABILE'!AC18</f>
        <v>0</v>
      </c>
      <c r="AD18" s="83">
        <f>+'[1]CONT PROD 2015 COMPARABILE'!AD18</f>
        <v>0</v>
      </c>
      <c r="AE18" s="83">
        <f>+'[1]CONT PROD 2015 COMPARABILE'!AE18</f>
        <v>0</v>
      </c>
      <c r="AF18" s="83">
        <f>+'[1]CONT PROD 2015 COMPARABILE'!AF18</f>
        <v>4.5999999999999996</v>
      </c>
      <c r="AG18" s="83">
        <f>+'[1]CONT PROD 2015 COMPARABILE'!AG18</f>
        <v>144.69999999999999</v>
      </c>
      <c r="AH18" s="83">
        <f>+'[1]CONT PROD 2015 COMPARABILE'!AH18</f>
        <v>0</v>
      </c>
      <c r="AI18" s="83">
        <f>+'[1]CONT PROD 2015 COMPARABILE'!AI18</f>
        <v>0</v>
      </c>
      <c r="AJ18" s="83">
        <f>+'[1]CONT PROD 2015 COMPARABILE'!AJ18</f>
        <v>4.0999999999999996</v>
      </c>
      <c r="AK18" s="83">
        <f>+'[1]CONT PROD 2015 COMPARABILE'!AK18</f>
        <v>6171.7</v>
      </c>
      <c r="AL18" s="83">
        <f>+'[1]CONT PROD 2015 COMPARABILE'!AL18</f>
        <v>145</v>
      </c>
      <c r="AM18" s="83">
        <f>+'[1]CONT PROD 2015 COMPARABILE'!AM18</f>
        <v>0</v>
      </c>
      <c r="AN18" s="83">
        <f>+'[1]CONT PROD 2015 COMPARABILE'!AN18</f>
        <v>0</v>
      </c>
      <c r="AO18" s="81">
        <v>21</v>
      </c>
    </row>
    <row r="19" spans="1:41" s="80" customFormat="1" ht="14.1" customHeight="1">
      <c r="A19" s="82" t="s">
        <v>25</v>
      </c>
      <c r="B19" s="77">
        <f>+'[1]CONT PROD 2015 COMPARABILE'!B19</f>
        <v>47316.500000000007</v>
      </c>
      <c r="C19" s="77">
        <f>+'[1]CONT PROD 2015 COMPARABILE'!C19</f>
        <v>124.49999999999999</v>
      </c>
      <c r="D19" s="77">
        <f>+'[1]CONT PROD 2015 COMPARABILE'!D19</f>
        <v>177.20000000000002</v>
      </c>
      <c r="E19" s="77">
        <f>+'[1]CONT PROD 2015 COMPARABILE'!E19</f>
        <v>1108</v>
      </c>
      <c r="F19" s="77">
        <f>+'[1]CONT PROD 2015 COMPARABILE'!F19</f>
        <v>387.9</v>
      </c>
      <c r="G19" s="77">
        <f>+'[1]CONT PROD 2015 COMPARABILE'!G19</f>
        <v>368.2</v>
      </c>
      <c r="H19" s="77">
        <f>+'[1]CONT PROD 2015 COMPARABILE'!H19</f>
        <v>74.699999999999989</v>
      </c>
      <c r="I19" s="77">
        <f>+'[1]CONT PROD 2015 COMPARABILE'!I19</f>
        <v>221.8</v>
      </c>
      <c r="J19" s="77">
        <f>+'[1]CONT PROD 2015 COMPARABILE'!J19</f>
        <v>70.2</v>
      </c>
      <c r="K19" s="77">
        <f>+'[1]CONT PROD 2015 COMPARABILE'!K19</f>
        <v>4219.5</v>
      </c>
      <c r="L19" s="77">
        <f>+'[1]CONT PROD 2015 COMPARABILE'!L19</f>
        <v>1291.5999999999999</v>
      </c>
      <c r="M19" s="77">
        <f>+'[1]CONT PROD 2015 COMPARABILE'!M19</f>
        <v>454.79999999999995</v>
      </c>
      <c r="N19" s="77">
        <f>+'[1]CONT PROD 2015 COMPARABILE'!N19</f>
        <v>1195.2</v>
      </c>
      <c r="O19" s="77">
        <f>+'[1]CONT PROD 2015 COMPARABILE'!O19</f>
        <v>825.6</v>
      </c>
      <c r="P19" s="77">
        <f>+'[1]CONT PROD 2015 COMPARABILE'!P19</f>
        <v>5173</v>
      </c>
      <c r="Q19" s="77">
        <f>+'[1]CONT PROD 2015 COMPARABILE'!Q19</f>
        <v>539</v>
      </c>
      <c r="R19" s="77">
        <f>+'[1]CONT PROD 2015 COMPARABILE'!R19</f>
        <v>469.4</v>
      </c>
      <c r="S19" s="77">
        <f>+'[1]CONT PROD 2015 COMPARABILE'!S19</f>
        <v>88.6</v>
      </c>
      <c r="T19" s="77">
        <f>+'[1]CONT PROD 2015 COMPARABILE'!T19</f>
        <v>21101.500000000004</v>
      </c>
      <c r="U19" s="81" t="s">
        <v>25</v>
      </c>
      <c r="V19" s="38" t="s">
        <v>25</v>
      </c>
      <c r="W19" s="83">
        <f>+'[1]CONT PROD 2015 COMPARABILE'!W19</f>
        <v>2098.5</v>
      </c>
      <c r="X19" s="83">
        <f>+'[1]CONT PROD 2015 COMPARABILE'!X19</f>
        <v>4262.2000000000007</v>
      </c>
      <c r="Y19" s="83">
        <f>+'[1]CONT PROD 2015 COMPARABILE'!Y19</f>
        <v>38.700000000000003</v>
      </c>
      <c r="Z19" s="83">
        <f>+'[1]CONT PROD 2015 COMPARABILE'!Z19</f>
        <v>68.099999999999994</v>
      </c>
      <c r="AA19" s="83">
        <f>+'[1]CONT PROD 2015 COMPARABILE'!AA19</f>
        <v>616.6</v>
      </c>
      <c r="AB19" s="83">
        <f>+'[1]CONT PROD 2015 COMPARABILE'!AB19</f>
        <v>119.7</v>
      </c>
      <c r="AC19" s="83">
        <f>+'[1]CONT PROD 2015 COMPARABILE'!AC19</f>
        <v>89.300000000000011</v>
      </c>
      <c r="AD19" s="83">
        <f>+'[1]CONT PROD 2015 COMPARABILE'!AD19</f>
        <v>676.3</v>
      </c>
      <c r="AE19" s="83">
        <f>+'[1]CONT PROD 2015 COMPARABILE'!AE19</f>
        <v>492.9</v>
      </c>
      <c r="AF19" s="83">
        <f>+'[1]CONT PROD 2015 COMPARABILE'!AF19</f>
        <v>40.900000000000006</v>
      </c>
      <c r="AG19" s="83">
        <f>+'[1]CONT PROD 2015 COMPARABILE'!AG19</f>
        <v>112.6</v>
      </c>
      <c r="AH19" s="83">
        <f>+'[1]CONT PROD 2015 COMPARABILE'!AH19</f>
        <v>171.2</v>
      </c>
      <c r="AI19" s="83">
        <f>+'[1]CONT PROD 2015 COMPARABILE'!AI19</f>
        <v>33.4</v>
      </c>
      <c r="AJ19" s="83">
        <f>+'[1]CONT PROD 2015 COMPARABILE'!AJ19</f>
        <v>164.1</v>
      </c>
      <c r="AK19" s="83">
        <f>+'[1]CONT PROD 2015 COMPARABILE'!AK19</f>
        <v>48.4</v>
      </c>
      <c r="AL19" s="83">
        <f>+'[1]CONT PROD 2015 COMPARABILE'!AL19</f>
        <v>3.5999999999999996</v>
      </c>
      <c r="AM19" s="83">
        <f>+'[1]CONT PROD 2015 COMPARABILE'!AM19</f>
        <v>291.39999999999998</v>
      </c>
      <c r="AN19" s="83">
        <f>+'[1]CONT PROD 2015 COMPARABILE'!AN19</f>
        <v>97.9</v>
      </c>
      <c r="AO19" s="81" t="s">
        <v>25</v>
      </c>
    </row>
    <row r="20" spans="1:41" s="80" customFormat="1" ht="14.1" customHeight="1">
      <c r="A20" s="82" t="s">
        <v>26</v>
      </c>
      <c r="B20" s="77">
        <f>+'[1]CONT PROD 2015 COMPARABILE'!B20</f>
        <v>53522.3</v>
      </c>
      <c r="C20" s="77">
        <f>+'[1]CONT PROD 2015 COMPARABILE'!C20</f>
        <v>441.29999999999995</v>
      </c>
      <c r="D20" s="77">
        <f>+'[1]CONT PROD 2015 COMPARABILE'!D20</f>
        <v>515.20000000000005</v>
      </c>
      <c r="E20" s="77">
        <f>+'[1]CONT PROD 2015 COMPARABILE'!E20</f>
        <v>339.29999999999995</v>
      </c>
      <c r="F20" s="77">
        <f>+'[1]CONT PROD 2015 COMPARABILE'!F20</f>
        <v>118.30000000000001</v>
      </c>
      <c r="G20" s="77">
        <f>+'[1]CONT PROD 2015 COMPARABILE'!G20</f>
        <v>673.8</v>
      </c>
      <c r="H20" s="77">
        <f>+'[1]CONT PROD 2015 COMPARABILE'!H20</f>
        <v>1522.7</v>
      </c>
      <c r="I20" s="77">
        <f>+'[1]CONT PROD 2015 COMPARABILE'!I20</f>
        <v>506.1</v>
      </c>
      <c r="J20" s="77">
        <f>+'[1]CONT PROD 2015 COMPARABILE'!J20</f>
        <v>63.9</v>
      </c>
      <c r="K20" s="77">
        <f>+'[1]CONT PROD 2015 COMPARABILE'!K20</f>
        <v>1102.7</v>
      </c>
      <c r="L20" s="77">
        <f>+'[1]CONT PROD 2015 COMPARABILE'!L20</f>
        <v>10329.200000000001</v>
      </c>
      <c r="M20" s="77">
        <f>+'[1]CONT PROD 2015 COMPARABILE'!M20</f>
        <v>949.90000000000009</v>
      </c>
      <c r="N20" s="77">
        <f>+'[1]CONT PROD 2015 COMPARABILE'!N20</f>
        <v>2793.9</v>
      </c>
      <c r="O20" s="77">
        <f>+'[1]CONT PROD 2015 COMPARABILE'!O20</f>
        <v>3471.3</v>
      </c>
      <c r="P20" s="77">
        <f>+'[1]CONT PROD 2015 COMPARABILE'!P20</f>
        <v>8920.1</v>
      </c>
      <c r="Q20" s="77">
        <f>+'[1]CONT PROD 2015 COMPARABILE'!Q20</f>
        <v>1149.1999999999998</v>
      </c>
      <c r="R20" s="77">
        <f>+'[1]CONT PROD 2015 COMPARABILE'!R20</f>
        <v>2175.6</v>
      </c>
      <c r="S20" s="77">
        <f>+'[1]CONT PROD 2015 COMPARABILE'!S20</f>
        <v>19.399999999999999</v>
      </c>
      <c r="T20" s="77">
        <f>+'[1]CONT PROD 2015 COMPARABILE'!T20</f>
        <v>12378.7</v>
      </c>
      <c r="U20" s="81" t="s">
        <v>26</v>
      </c>
      <c r="V20" s="38" t="s">
        <v>26</v>
      </c>
      <c r="W20" s="83">
        <f>+'[1]CONT PROD 2015 COMPARABILE'!W20</f>
        <v>446.3</v>
      </c>
      <c r="X20" s="83">
        <f>+'[1]CONT PROD 2015 COMPARABILE'!X20</f>
        <v>2805.2000000000003</v>
      </c>
      <c r="Y20" s="83">
        <f>+'[1]CONT PROD 2015 COMPARABILE'!Y20</f>
        <v>10.1</v>
      </c>
      <c r="Z20" s="83">
        <f>+'[1]CONT PROD 2015 COMPARABILE'!Z20</f>
        <v>37</v>
      </c>
      <c r="AA20" s="83">
        <f>+'[1]CONT PROD 2015 COMPARABILE'!AA20</f>
        <v>986.69999999999993</v>
      </c>
      <c r="AB20" s="83">
        <f>+'[1]CONT PROD 2015 COMPARABILE'!AB20</f>
        <v>0</v>
      </c>
      <c r="AC20" s="83">
        <f>+'[1]CONT PROD 2015 COMPARABILE'!AC20</f>
        <v>0</v>
      </c>
      <c r="AD20" s="83">
        <f>+'[1]CONT PROD 2015 COMPARABILE'!AD20</f>
        <v>206.8</v>
      </c>
      <c r="AE20" s="83">
        <f>+'[1]CONT PROD 2015 COMPARABILE'!AE20</f>
        <v>753.5</v>
      </c>
      <c r="AF20" s="83">
        <f>+'[1]CONT PROD 2015 COMPARABILE'!AF20</f>
        <v>94.2</v>
      </c>
      <c r="AG20" s="83">
        <f>+'[1]CONT PROD 2015 COMPARABILE'!AG20</f>
        <v>157.19999999999999</v>
      </c>
      <c r="AH20" s="83">
        <f>+'[1]CONT PROD 2015 COMPARABILE'!AH20</f>
        <v>196.39999999999998</v>
      </c>
      <c r="AI20" s="83">
        <f>+'[1]CONT PROD 2015 COMPARABILE'!AI20</f>
        <v>0</v>
      </c>
      <c r="AJ20" s="83">
        <f>+'[1]CONT PROD 2015 COMPARABILE'!AJ20</f>
        <v>8.8000000000000007</v>
      </c>
      <c r="AK20" s="83">
        <f>+'[1]CONT PROD 2015 COMPARABILE'!AK20</f>
        <v>24.9</v>
      </c>
      <c r="AL20" s="83">
        <f>+'[1]CONT PROD 2015 COMPARABILE'!AL20</f>
        <v>0</v>
      </c>
      <c r="AM20" s="83">
        <f>+'[1]CONT PROD 2015 COMPARABILE'!AM20</f>
        <v>243.9</v>
      </c>
      <c r="AN20" s="83">
        <f>+'[1]CONT PROD 2015 COMPARABILE'!AN20</f>
        <v>80.7</v>
      </c>
      <c r="AO20" s="81" t="s">
        <v>26</v>
      </c>
    </row>
    <row r="21" spans="1:41" s="80" customFormat="1" ht="14.1" customHeight="1">
      <c r="A21" s="82">
        <v>26</v>
      </c>
      <c r="B21" s="77">
        <f>+'[1]CONT PROD 2015 COMPARABILE'!B21</f>
        <v>16492.5</v>
      </c>
      <c r="C21" s="77">
        <f>+'[1]CONT PROD 2015 COMPARABILE'!C21</f>
        <v>68.2</v>
      </c>
      <c r="D21" s="77">
        <f>+'[1]CONT PROD 2015 COMPARABILE'!D21</f>
        <v>43.400000000000006</v>
      </c>
      <c r="E21" s="77">
        <f>+'[1]CONT PROD 2015 COMPARABILE'!E21</f>
        <v>134.6</v>
      </c>
      <c r="F21" s="77">
        <f>+'[1]CONT PROD 2015 COMPARABILE'!F21</f>
        <v>21.700000000000003</v>
      </c>
      <c r="G21" s="77">
        <f>+'[1]CONT PROD 2015 COMPARABILE'!G21</f>
        <v>58.400000000000006</v>
      </c>
      <c r="H21" s="77">
        <f>+'[1]CONT PROD 2015 COMPARABILE'!H21</f>
        <v>23.7</v>
      </c>
      <c r="I21" s="77">
        <f>+'[1]CONT PROD 2015 COMPARABILE'!I21</f>
        <v>34.5</v>
      </c>
      <c r="J21" s="77">
        <f>+'[1]CONT PROD 2015 COMPARABILE'!J21</f>
        <v>7.7</v>
      </c>
      <c r="K21" s="77">
        <f>+'[1]CONT PROD 2015 COMPARABILE'!K21</f>
        <v>213.9</v>
      </c>
      <c r="L21" s="77">
        <f>+'[1]CONT PROD 2015 COMPARABILE'!L21</f>
        <v>315.8</v>
      </c>
      <c r="M21" s="77">
        <f>+'[1]CONT PROD 2015 COMPARABILE'!M21</f>
        <v>1303.7</v>
      </c>
      <c r="N21" s="77">
        <f>+'[1]CONT PROD 2015 COMPARABILE'!N21</f>
        <v>686.9</v>
      </c>
      <c r="O21" s="77">
        <f>+'[1]CONT PROD 2015 COMPARABILE'!O21</f>
        <v>361.2</v>
      </c>
      <c r="P21" s="77">
        <f>+'[1]CONT PROD 2015 COMPARABILE'!P21</f>
        <v>1234.4000000000001</v>
      </c>
      <c r="Q21" s="77">
        <f>+'[1]CONT PROD 2015 COMPARABILE'!Q21</f>
        <v>280.5</v>
      </c>
      <c r="R21" s="77">
        <f>+'[1]CONT PROD 2015 COMPARABILE'!R21</f>
        <v>419.2</v>
      </c>
      <c r="S21" s="77">
        <f>+'[1]CONT PROD 2015 COMPARABILE'!S21</f>
        <v>62.9</v>
      </c>
      <c r="T21" s="77">
        <f>+'[1]CONT PROD 2015 COMPARABILE'!T21</f>
        <v>1241.8999999999999</v>
      </c>
      <c r="U21" s="81">
        <v>26</v>
      </c>
      <c r="V21" s="38">
        <v>26</v>
      </c>
      <c r="W21" s="83">
        <f>+'[1]CONT PROD 2015 COMPARABILE'!W21</f>
        <v>3248.8</v>
      </c>
      <c r="X21" s="83">
        <f>+'[1]CONT PROD 2015 COMPARABILE'!X21</f>
        <v>637.30000000000007</v>
      </c>
      <c r="Y21" s="83">
        <f>+'[1]CONT PROD 2015 COMPARABILE'!Y21</f>
        <v>14.8</v>
      </c>
      <c r="Z21" s="83">
        <f>+'[1]CONT PROD 2015 COMPARABILE'!Z21</f>
        <v>46.900000000000006</v>
      </c>
      <c r="AA21" s="83">
        <f>+'[1]CONT PROD 2015 COMPARABILE'!AA21</f>
        <v>1428.1</v>
      </c>
      <c r="AB21" s="83">
        <f>+'[1]CONT PROD 2015 COMPARABILE'!AB21</f>
        <v>2514.1999999999998</v>
      </c>
      <c r="AC21" s="83">
        <f>+'[1]CONT PROD 2015 COMPARABILE'!AC21</f>
        <v>290.29999999999995</v>
      </c>
      <c r="AD21" s="83">
        <f>+'[1]CONT PROD 2015 COMPARABILE'!AD21</f>
        <v>94.3</v>
      </c>
      <c r="AE21" s="83">
        <f>+'[1]CONT PROD 2015 COMPARABILE'!AE21</f>
        <v>269.60000000000002</v>
      </c>
      <c r="AF21" s="83">
        <f>+'[1]CONT PROD 2015 COMPARABILE'!AF21</f>
        <v>190.8</v>
      </c>
      <c r="AG21" s="83">
        <f>+'[1]CONT PROD 2015 COMPARABILE'!AG21</f>
        <v>92.199999999999989</v>
      </c>
      <c r="AH21" s="83">
        <f>+'[1]CONT PROD 2015 COMPARABILE'!AH21</f>
        <v>160.5</v>
      </c>
      <c r="AI21" s="83">
        <f>+'[1]CONT PROD 2015 COMPARABILE'!AI21</f>
        <v>52.9</v>
      </c>
      <c r="AJ21" s="83">
        <f>+'[1]CONT PROD 2015 COMPARABILE'!AJ21</f>
        <v>20.5</v>
      </c>
      <c r="AK21" s="83">
        <f>+'[1]CONT PROD 2015 COMPARABILE'!AK21</f>
        <v>728.4</v>
      </c>
      <c r="AL21" s="83">
        <f>+'[1]CONT PROD 2015 COMPARABILE'!AL21</f>
        <v>24.6</v>
      </c>
      <c r="AM21" s="83">
        <f>+'[1]CONT PROD 2015 COMPARABILE'!AM21</f>
        <v>45.5</v>
      </c>
      <c r="AN21" s="83">
        <f>+'[1]CONT PROD 2015 COMPARABILE'!AN21</f>
        <v>120.20000000000002</v>
      </c>
      <c r="AO21" s="81">
        <v>26</v>
      </c>
    </row>
    <row r="22" spans="1:41" s="80" customFormat="1" ht="14.1" customHeight="1">
      <c r="A22" s="82">
        <v>27</v>
      </c>
      <c r="B22" s="77">
        <f>+'[1]CONT PROD 2015 COMPARABILE'!B22</f>
        <v>16496.399999999994</v>
      </c>
      <c r="C22" s="77">
        <f>+'[1]CONT PROD 2015 COMPARABILE'!C22</f>
        <v>87.100000000000009</v>
      </c>
      <c r="D22" s="77">
        <f>+'[1]CONT PROD 2015 COMPARABILE'!D22</f>
        <v>97.699999999999989</v>
      </c>
      <c r="E22" s="77">
        <f>+'[1]CONT PROD 2015 COMPARABILE'!E22</f>
        <v>101.9</v>
      </c>
      <c r="F22" s="77">
        <f>+'[1]CONT PROD 2015 COMPARABILE'!F22</f>
        <v>19.2</v>
      </c>
      <c r="G22" s="77">
        <f>+'[1]CONT PROD 2015 COMPARABILE'!G22</f>
        <v>78.900000000000006</v>
      </c>
      <c r="H22" s="77">
        <f>+'[1]CONT PROD 2015 COMPARABILE'!H22</f>
        <v>41.7</v>
      </c>
      <c r="I22" s="77">
        <f>+'[1]CONT PROD 2015 COMPARABILE'!I22</f>
        <v>23</v>
      </c>
      <c r="J22" s="77">
        <f>+'[1]CONT PROD 2015 COMPARABILE'!J22</f>
        <v>0</v>
      </c>
      <c r="K22" s="77">
        <f>+'[1]CONT PROD 2015 COMPARABILE'!K22</f>
        <v>275.5</v>
      </c>
      <c r="L22" s="77">
        <f>+'[1]CONT PROD 2015 COMPARABILE'!L22</f>
        <v>528.29999999999995</v>
      </c>
      <c r="M22" s="77">
        <f>+'[1]CONT PROD 2015 COMPARABILE'!M22</f>
        <v>618.20000000000005</v>
      </c>
      <c r="N22" s="77">
        <f>+'[1]CONT PROD 2015 COMPARABILE'!N22</f>
        <v>1885.7</v>
      </c>
      <c r="O22" s="77">
        <f>+'[1]CONT PROD 2015 COMPARABILE'!O22</f>
        <v>727.4</v>
      </c>
      <c r="P22" s="77">
        <f>+'[1]CONT PROD 2015 COMPARABILE'!P22</f>
        <v>2721.7999999999997</v>
      </c>
      <c r="Q22" s="77">
        <f>+'[1]CONT PROD 2015 COMPARABILE'!Q22</f>
        <v>337.5</v>
      </c>
      <c r="R22" s="77">
        <f>+'[1]CONT PROD 2015 COMPARABILE'!R22</f>
        <v>958.8</v>
      </c>
      <c r="S22" s="77">
        <f>+'[1]CONT PROD 2015 COMPARABILE'!S22</f>
        <v>8.8000000000000007</v>
      </c>
      <c r="T22" s="77">
        <f>+'[1]CONT PROD 2015 COMPARABILE'!T22</f>
        <v>2707.2999999999997</v>
      </c>
      <c r="U22" s="81">
        <v>27</v>
      </c>
      <c r="V22" s="38">
        <v>27</v>
      </c>
      <c r="W22" s="83">
        <f>+'[1]CONT PROD 2015 COMPARABILE'!W22</f>
        <v>1663.1</v>
      </c>
      <c r="X22" s="83">
        <f>+'[1]CONT PROD 2015 COMPARABILE'!X22</f>
        <v>1393.8</v>
      </c>
      <c r="Y22" s="83">
        <f>+'[1]CONT PROD 2015 COMPARABILE'!Y22</f>
        <v>25.9</v>
      </c>
      <c r="Z22" s="83">
        <f>+'[1]CONT PROD 2015 COMPARABILE'!Z22</f>
        <v>0</v>
      </c>
      <c r="AA22" s="83">
        <f>+'[1]CONT PROD 2015 COMPARABILE'!AA22</f>
        <v>896.3</v>
      </c>
      <c r="AB22" s="83">
        <f>+'[1]CONT PROD 2015 COMPARABILE'!AB22</f>
        <v>656.4</v>
      </c>
      <c r="AC22" s="83">
        <f>+'[1]CONT PROD 2015 COMPARABILE'!AC22</f>
        <v>0</v>
      </c>
      <c r="AD22" s="83">
        <f>+'[1]CONT PROD 2015 COMPARABILE'!AD22</f>
        <v>39.299999999999997</v>
      </c>
      <c r="AE22" s="83">
        <f>+'[1]CONT PROD 2015 COMPARABILE'!AE22</f>
        <v>82</v>
      </c>
      <c r="AF22" s="83">
        <f>+'[1]CONT PROD 2015 COMPARABILE'!AF22</f>
        <v>276.3</v>
      </c>
      <c r="AG22" s="83">
        <f>+'[1]CONT PROD 2015 COMPARABILE'!AG22</f>
        <v>0</v>
      </c>
      <c r="AH22" s="83">
        <f>+'[1]CONT PROD 2015 COMPARABILE'!AH22</f>
        <v>56.9</v>
      </c>
      <c r="AI22" s="83">
        <f>+'[1]CONT PROD 2015 COMPARABILE'!AI22</f>
        <v>16.7</v>
      </c>
      <c r="AJ22" s="83">
        <f>+'[1]CONT PROD 2015 COMPARABILE'!AJ22</f>
        <v>13</v>
      </c>
      <c r="AK22" s="83">
        <f>+'[1]CONT PROD 2015 COMPARABILE'!AK22</f>
        <v>36.799999999999997</v>
      </c>
      <c r="AL22" s="83">
        <f>+'[1]CONT PROD 2015 COMPARABILE'!AL22</f>
        <v>0</v>
      </c>
      <c r="AM22" s="83">
        <f>+'[1]CONT PROD 2015 COMPARABILE'!AM22</f>
        <v>50.399999999999991</v>
      </c>
      <c r="AN22" s="83">
        <f>+'[1]CONT PROD 2015 COMPARABILE'!AN22</f>
        <v>70.7</v>
      </c>
      <c r="AO22" s="81">
        <v>27</v>
      </c>
    </row>
    <row r="23" spans="1:41" s="80" customFormat="1" ht="14.1" customHeight="1">
      <c r="A23" s="82">
        <v>28</v>
      </c>
      <c r="B23" s="77">
        <f>+'[1]CONT PROD 2015 COMPARABILE'!B23</f>
        <v>2177.4000000000005</v>
      </c>
      <c r="C23" s="77">
        <f>+'[1]CONT PROD 2015 COMPARABILE'!C23</f>
        <v>23.8</v>
      </c>
      <c r="D23" s="77">
        <f>+'[1]CONT PROD 2015 COMPARABILE'!D23</f>
        <v>13.2</v>
      </c>
      <c r="E23" s="77">
        <f>+'[1]CONT PROD 2015 COMPARABILE'!E23</f>
        <v>15.700000000000001</v>
      </c>
      <c r="F23" s="77">
        <f>+'[1]CONT PROD 2015 COMPARABILE'!F23</f>
        <v>10.9</v>
      </c>
      <c r="G23" s="77">
        <f>+'[1]CONT PROD 2015 COMPARABILE'!G23</f>
        <v>57.800000000000004</v>
      </c>
      <c r="H23" s="77">
        <f>+'[1]CONT PROD 2015 COMPARABILE'!H23</f>
        <v>5.1000000000000005</v>
      </c>
      <c r="I23" s="77">
        <f>+'[1]CONT PROD 2015 COMPARABILE'!I23</f>
        <v>6.3000000000000007</v>
      </c>
      <c r="J23" s="77">
        <f>+'[1]CONT PROD 2015 COMPARABILE'!J23</f>
        <v>2.6</v>
      </c>
      <c r="K23" s="77">
        <f>+'[1]CONT PROD 2015 COMPARABILE'!K23</f>
        <v>32.9</v>
      </c>
      <c r="L23" s="77">
        <f>+'[1]CONT PROD 2015 COMPARABILE'!L23</f>
        <v>33.6</v>
      </c>
      <c r="M23" s="77">
        <f>+'[1]CONT PROD 2015 COMPARABILE'!M23</f>
        <v>7</v>
      </c>
      <c r="N23" s="77">
        <f>+'[1]CONT PROD 2015 COMPARABILE'!N23</f>
        <v>8.9</v>
      </c>
      <c r="O23" s="77">
        <f>+'[1]CONT PROD 2015 COMPARABILE'!O23</f>
        <v>59.1</v>
      </c>
      <c r="P23" s="77">
        <f>+'[1]CONT PROD 2015 COMPARABILE'!P23</f>
        <v>77.400000000000006</v>
      </c>
      <c r="Q23" s="77">
        <f>+'[1]CONT PROD 2015 COMPARABILE'!Q23</f>
        <v>131</v>
      </c>
      <c r="R23" s="77">
        <f>+'[1]CONT PROD 2015 COMPARABILE'!R23</f>
        <v>37.4</v>
      </c>
      <c r="S23" s="77">
        <f>+'[1]CONT PROD 2015 COMPARABILE'!S23</f>
        <v>1.1000000000000001</v>
      </c>
      <c r="T23" s="77">
        <f>+'[1]CONT PROD 2015 COMPARABILE'!T23</f>
        <v>247.3</v>
      </c>
      <c r="U23" s="81">
        <v>28</v>
      </c>
      <c r="V23" s="38">
        <v>28</v>
      </c>
      <c r="W23" s="83">
        <f>+'[1]CONT PROD 2015 COMPARABILE'!W23</f>
        <v>46.5</v>
      </c>
      <c r="X23" s="83">
        <f>+'[1]CONT PROD 2015 COMPARABILE'!X23</f>
        <v>1304.3999999999999</v>
      </c>
      <c r="Y23" s="83">
        <f>+'[1]CONT PROD 2015 COMPARABILE'!Y23</f>
        <v>0</v>
      </c>
      <c r="Z23" s="83">
        <f>+'[1]CONT PROD 2015 COMPARABILE'!Z23</f>
        <v>1.4</v>
      </c>
      <c r="AA23" s="83">
        <f>+'[1]CONT PROD 2015 COMPARABILE'!AA23</f>
        <v>7.7</v>
      </c>
      <c r="AB23" s="83">
        <f>+'[1]CONT PROD 2015 COMPARABILE'!AB23</f>
        <v>0</v>
      </c>
      <c r="AC23" s="83">
        <f>+'[1]CONT PROD 2015 COMPARABILE'!AC23</f>
        <v>0</v>
      </c>
      <c r="AD23" s="83">
        <f>+'[1]CONT PROD 2015 COMPARABILE'!AD23</f>
        <v>6.7</v>
      </c>
      <c r="AE23" s="83">
        <f>+'[1]CONT PROD 2015 COMPARABILE'!AE23</f>
        <v>19</v>
      </c>
      <c r="AF23" s="83">
        <f>+'[1]CONT PROD 2015 COMPARABILE'!AF23</f>
        <v>2</v>
      </c>
      <c r="AG23" s="83">
        <f>+'[1]CONT PROD 2015 COMPARABILE'!AG23</f>
        <v>4.9000000000000004</v>
      </c>
      <c r="AH23" s="83">
        <f>+'[1]CONT PROD 2015 COMPARABILE'!AH23</f>
        <v>8.6</v>
      </c>
      <c r="AI23" s="83">
        <f>+'[1]CONT PROD 2015 COMPARABILE'!AI23</f>
        <v>0</v>
      </c>
      <c r="AJ23" s="83">
        <f>+'[1]CONT PROD 2015 COMPARABILE'!AJ23</f>
        <v>0</v>
      </c>
      <c r="AK23" s="83">
        <f>+'[1]CONT PROD 2015 COMPARABILE'!AK23</f>
        <v>0</v>
      </c>
      <c r="AL23" s="83">
        <f>+'[1]CONT PROD 2015 COMPARABILE'!AL23</f>
        <v>0</v>
      </c>
      <c r="AM23" s="83">
        <f>+'[1]CONT PROD 2015 COMPARABILE'!AM23</f>
        <v>3.4000000000000004</v>
      </c>
      <c r="AN23" s="83">
        <f>+'[1]CONT PROD 2015 COMPARABILE'!AN23</f>
        <v>1.7</v>
      </c>
      <c r="AO23" s="81">
        <v>28</v>
      </c>
    </row>
    <row r="24" spans="1:41" s="80" customFormat="1" ht="14.1" customHeight="1">
      <c r="A24" s="82" t="s">
        <v>27</v>
      </c>
      <c r="B24" s="77">
        <f>+'[1]CONT PROD 2015 COMPARABILE'!B24</f>
        <v>37931.999999999993</v>
      </c>
      <c r="C24" s="77">
        <f>+'[1]CONT PROD 2015 COMPARABILE'!C24</f>
        <v>274.60000000000002</v>
      </c>
      <c r="D24" s="77">
        <f>+'[1]CONT PROD 2015 COMPARABILE'!D24</f>
        <v>172.5</v>
      </c>
      <c r="E24" s="77">
        <f>+'[1]CONT PROD 2015 COMPARABILE'!E24</f>
        <v>504.79999999999995</v>
      </c>
      <c r="F24" s="77">
        <f>+'[1]CONT PROD 2015 COMPARABILE'!F24</f>
        <v>47.7</v>
      </c>
      <c r="G24" s="77">
        <f>+'[1]CONT PROD 2015 COMPARABILE'!G24</f>
        <v>263</v>
      </c>
      <c r="H24" s="77">
        <f>+'[1]CONT PROD 2015 COMPARABILE'!H24</f>
        <v>45.9</v>
      </c>
      <c r="I24" s="77">
        <f>+'[1]CONT PROD 2015 COMPARABILE'!I24</f>
        <v>79.2</v>
      </c>
      <c r="J24" s="77">
        <f>+'[1]CONT PROD 2015 COMPARABILE'!J24</f>
        <v>31.7</v>
      </c>
      <c r="K24" s="77">
        <f>+'[1]CONT PROD 2015 COMPARABILE'!K24</f>
        <v>296.2</v>
      </c>
      <c r="L24" s="77">
        <f>+'[1]CONT PROD 2015 COMPARABILE'!L24</f>
        <v>306.59999999999997</v>
      </c>
      <c r="M24" s="77">
        <f>+'[1]CONT PROD 2015 COMPARABILE'!M24</f>
        <v>112</v>
      </c>
      <c r="N24" s="77">
        <f>+'[1]CONT PROD 2015 COMPARABILE'!N24</f>
        <v>528.79999999999995</v>
      </c>
      <c r="O24" s="77">
        <f>+'[1]CONT PROD 2015 COMPARABILE'!O24</f>
        <v>351.6</v>
      </c>
      <c r="P24" s="77">
        <f>+'[1]CONT PROD 2015 COMPARABILE'!P24</f>
        <v>16421.7</v>
      </c>
      <c r="Q24" s="77">
        <f>+'[1]CONT PROD 2015 COMPARABILE'!Q24</f>
        <v>753</v>
      </c>
      <c r="R24" s="77">
        <f>+'[1]CONT PROD 2015 COMPARABILE'!R24</f>
        <v>656.1</v>
      </c>
      <c r="S24" s="77">
        <f>+'[1]CONT PROD 2015 COMPARABILE'!S24</f>
        <v>24.4</v>
      </c>
      <c r="T24" s="77">
        <f>+'[1]CONT PROD 2015 COMPARABILE'!T24</f>
        <v>1690.1</v>
      </c>
      <c r="U24" s="81" t="s">
        <v>27</v>
      </c>
      <c r="V24" s="38" t="s">
        <v>27</v>
      </c>
      <c r="W24" s="83">
        <f>+'[1]CONT PROD 2015 COMPARABILE'!W24</f>
        <v>1026.2</v>
      </c>
      <c r="X24" s="83">
        <f>+'[1]CONT PROD 2015 COMPARABILE'!X24</f>
        <v>11457.499999999998</v>
      </c>
      <c r="Y24" s="83">
        <f>+'[1]CONT PROD 2015 COMPARABILE'!Y24</f>
        <v>20.400000000000002</v>
      </c>
      <c r="Z24" s="83">
        <f>+'[1]CONT PROD 2015 COMPARABILE'!Z24</f>
        <v>0</v>
      </c>
      <c r="AA24" s="83">
        <f>+'[1]CONT PROD 2015 COMPARABILE'!AA24</f>
        <v>125.4</v>
      </c>
      <c r="AB24" s="83">
        <f>+'[1]CONT PROD 2015 COMPARABILE'!AB24</f>
        <v>0</v>
      </c>
      <c r="AC24" s="83">
        <f>+'[1]CONT PROD 2015 COMPARABILE'!AC24</f>
        <v>0</v>
      </c>
      <c r="AD24" s="83">
        <f>+'[1]CONT PROD 2015 COMPARABILE'!AD24</f>
        <v>174</v>
      </c>
      <c r="AE24" s="83">
        <f>+'[1]CONT PROD 2015 COMPARABILE'!AE24</f>
        <v>1003.9</v>
      </c>
      <c r="AF24" s="83">
        <f>+'[1]CONT PROD 2015 COMPARABILE'!AF24</f>
        <v>19.8</v>
      </c>
      <c r="AG24" s="83">
        <f>+'[1]CONT PROD 2015 COMPARABILE'!AG24</f>
        <v>340.3</v>
      </c>
      <c r="AH24" s="83">
        <f>+'[1]CONT PROD 2015 COMPARABILE'!AH24</f>
        <v>510.20000000000005</v>
      </c>
      <c r="AI24" s="83">
        <f>+'[1]CONT PROD 2015 COMPARABILE'!AI24</f>
        <v>42.6</v>
      </c>
      <c r="AJ24" s="83">
        <f>+'[1]CONT PROD 2015 COMPARABILE'!AJ24</f>
        <v>57.5</v>
      </c>
      <c r="AK24" s="83">
        <f>+'[1]CONT PROD 2015 COMPARABILE'!AK24</f>
        <v>36.4</v>
      </c>
      <c r="AL24" s="83">
        <f>+'[1]CONT PROD 2015 COMPARABILE'!AL24</f>
        <v>0</v>
      </c>
      <c r="AM24" s="83">
        <f>+'[1]CONT PROD 2015 COMPARABILE'!AM24</f>
        <v>50.099999999999994</v>
      </c>
      <c r="AN24" s="83">
        <f>+'[1]CONT PROD 2015 COMPARABILE'!AN24</f>
        <v>507.8</v>
      </c>
      <c r="AO24" s="81" t="s">
        <v>27</v>
      </c>
    </row>
    <row r="25" spans="1:41" s="80" customFormat="1" ht="14.1" customHeight="1">
      <c r="A25" s="82" t="s">
        <v>28</v>
      </c>
      <c r="B25" s="77">
        <f>+'[1]CONT PROD 2015 COMPARABILE'!B25</f>
        <v>23904.7</v>
      </c>
      <c r="C25" s="77">
        <f>+'[1]CONT PROD 2015 COMPARABILE'!C25</f>
        <v>1716.8</v>
      </c>
      <c r="D25" s="77">
        <f>+'[1]CONT PROD 2015 COMPARABILE'!D25</f>
        <v>106.4</v>
      </c>
      <c r="E25" s="77">
        <f>+'[1]CONT PROD 2015 COMPARABILE'!E25</f>
        <v>184.2</v>
      </c>
      <c r="F25" s="77">
        <f>+'[1]CONT PROD 2015 COMPARABILE'!F25</f>
        <v>89.9</v>
      </c>
      <c r="G25" s="77">
        <f>+'[1]CONT PROD 2015 COMPARABILE'!G25</f>
        <v>326.89999999999998</v>
      </c>
      <c r="H25" s="77">
        <f>+'[1]CONT PROD 2015 COMPARABILE'!H25</f>
        <v>71.099999999999994</v>
      </c>
      <c r="I25" s="77">
        <f>+'[1]CONT PROD 2015 COMPARABILE'!I25</f>
        <v>52.800000000000004</v>
      </c>
      <c r="J25" s="77">
        <f>+'[1]CONT PROD 2015 COMPARABILE'!J25</f>
        <v>14.4</v>
      </c>
      <c r="K25" s="77">
        <f>+'[1]CONT PROD 2015 COMPARABILE'!K25</f>
        <v>260.39999999999998</v>
      </c>
      <c r="L25" s="77">
        <f>+'[1]CONT PROD 2015 COMPARABILE'!L25</f>
        <v>443.5</v>
      </c>
      <c r="M25" s="77">
        <f>+'[1]CONT PROD 2015 COMPARABILE'!M25</f>
        <v>412.2</v>
      </c>
      <c r="N25" s="77">
        <f>+'[1]CONT PROD 2015 COMPARABILE'!N25</f>
        <v>293</v>
      </c>
      <c r="O25" s="77">
        <f>+'[1]CONT PROD 2015 COMPARABILE'!O25</f>
        <v>332.6</v>
      </c>
      <c r="P25" s="77">
        <f>+'[1]CONT PROD 2015 COMPARABILE'!P25</f>
        <v>4010.8</v>
      </c>
      <c r="Q25" s="77">
        <f>+'[1]CONT PROD 2015 COMPARABILE'!Q25</f>
        <v>693.59999999999991</v>
      </c>
      <c r="R25" s="77">
        <f>+'[1]CONT PROD 2015 COMPARABILE'!R25</f>
        <v>486</v>
      </c>
      <c r="S25" s="77">
        <f>+'[1]CONT PROD 2015 COMPARABILE'!S25</f>
        <v>148.69999999999999</v>
      </c>
      <c r="T25" s="77">
        <f>+'[1]CONT PROD 2015 COMPARABILE'!T25</f>
        <v>2183.4</v>
      </c>
      <c r="U25" s="81" t="s">
        <v>28</v>
      </c>
      <c r="V25" s="38" t="s">
        <v>28</v>
      </c>
      <c r="W25" s="83">
        <f>+'[1]CONT PROD 2015 COMPARABILE'!W25</f>
        <v>2686.9</v>
      </c>
      <c r="X25" s="83">
        <f>+'[1]CONT PROD 2015 COMPARABILE'!X25</f>
        <v>4194.0999999999995</v>
      </c>
      <c r="Y25" s="83">
        <f>+'[1]CONT PROD 2015 COMPARABILE'!Y25</f>
        <v>312.59999999999997</v>
      </c>
      <c r="Z25" s="83">
        <f>+'[1]CONT PROD 2015 COMPARABILE'!Z25</f>
        <v>99.899999999999991</v>
      </c>
      <c r="AA25" s="83">
        <f>+'[1]CONT PROD 2015 COMPARABILE'!AA25</f>
        <v>652.9</v>
      </c>
      <c r="AB25" s="83">
        <f>+'[1]CONT PROD 2015 COMPARABILE'!AB25</f>
        <v>53.6</v>
      </c>
      <c r="AC25" s="83">
        <f>+'[1]CONT PROD 2015 COMPARABILE'!AC25</f>
        <v>794.8</v>
      </c>
      <c r="AD25" s="83">
        <f>+'[1]CONT PROD 2015 COMPARABILE'!AD25</f>
        <v>1416.4</v>
      </c>
      <c r="AE25" s="83">
        <f>+'[1]CONT PROD 2015 COMPARABILE'!AE25</f>
        <v>495.79999999999995</v>
      </c>
      <c r="AF25" s="83">
        <f>+'[1]CONT PROD 2015 COMPARABILE'!AF25</f>
        <v>47.7</v>
      </c>
      <c r="AG25" s="83">
        <f>+'[1]CONT PROD 2015 COMPARABILE'!AG25</f>
        <v>282.7</v>
      </c>
      <c r="AH25" s="83">
        <f>+'[1]CONT PROD 2015 COMPARABILE'!AH25</f>
        <v>239.5</v>
      </c>
      <c r="AI25" s="83">
        <f>+'[1]CONT PROD 2015 COMPARABILE'!AI25</f>
        <v>118.3</v>
      </c>
      <c r="AJ25" s="83">
        <f>+'[1]CONT PROD 2015 COMPARABILE'!AJ25</f>
        <v>190.2</v>
      </c>
      <c r="AK25" s="83">
        <f>+'[1]CONT PROD 2015 COMPARABILE'!AK25</f>
        <v>277.7</v>
      </c>
      <c r="AL25" s="83">
        <f>+'[1]CONT PROD 2015 COMPARABILE'!AL25</f>
        <v>5.2</v>
      </c>
      <c r="AM25" s="83">
        <f>+'[1]CONT PROD 2015 COMPARABILE'!AM25</f>
        <v>60.3</v>
      </c>
      <c r="AN25" s="83">
        <f>+'[1]CONT PROD 2015 COMPARABILE'!AN25</f>
        <v>149.4</v>
      </c>
      <c r="AO25" s="81" t="s">
        <v>28</v>
      </c>
    </row>
    <row r="26" spans="1:41" s="80" customFormat="1" ht="14.1" customHeight="1">
      <c r="A26" s="82">
        <v>35</v>
      </c>
      <c r="B26" s="77">
        <f>+'[1]CONT PROD 2015 COMPARABILE'!B26</f>
        <v>49386.2</v>
      </c>
      <c r="C26" s="77">
        <f>+'[1]CONT PROD 2015 COMPARABILE'!C26</f>
        <v>1131.3</v>
      </c>
      <c r="D26" s="77">
        <f>+'[1]CONT PROD 2015 COMPARABILE'!D26</f>
        <v>1020.4999999999999</v>
      </c>
      <c r="E26" s="77">
        <f>+'[1]CONT PROD 2015 COMPARABILE'!E26</f>
        <v>1909.3</v>
      </c>
      <c r="F26" s="77">
        <f>+'[1]CONT PROD 2015 COMPARABILE'!F26</f>
        <v>696.2</v>
      </c>
      <c r="G26" s="77">
        <f>+'[1]CONT PROD 2015 COMPARABILE'!G26</f>
        <v>1231.3</v>
      </c>
      <c r="H26" s="77">
        <f>+'[1]CONT PROD 2015 COMPARABILE'!H26</f>
        <v>624.4</v>
      </c>
      <c r="I26" s="77">
        <f>+'[1]CONT PROD 2015 COMPARABILE'!I26</f>
        <v>1216</v>
      </c>
      <c r="J26" s="77">
        <f>+'[1]CONT PROD 2015 COMPARABILE'!J26</f>
        <v>121.3</v>
      </c>
      <c r="K26" s="77">
        <f>+'[1]CONT PROD 2015 COMPARABILE'!K26</f>
        <v>1944.3</v>
      </c>
      <c r="L26" s="77">
        <f>+'[1]CONT PROD 2015 COMPARABILE'!L26</f>
        <v>2227.3999999999996</v>
      </c>
      <c r="M26" s="77">
        <f>+'[1]CONT PROD 2015 COMPARABILE'!M26</f>
        <v>350.2</v>
      </c>
      <c r="N26" s="77">
        <f>+'[1]CONT PROD 2015 COMPARABILE'!N26</f>
        <v>1160.3</v>
      </c>
      <c r="O26" s="77">
        <f>+'[1]CONT PROD 2015 COMPARABILE'!O26</f>
        <v>1012.3</v>
      </c>
      <c r="P26" s="77">
        <f>+'[1]CONT PROD 2015 COMPARABILE'!P26</f>
        <v>2920.3</v>
      </c>
      <c r="Q26" s="77">
        <f>+'[1]CONT PROD 2015 COMPARABILE'!Q26</f>
        <v>759.59999999999991</v>
      </c>
      <c r="R26" s="77">
        <f>+'[1]CONT PROD 2015 COMPARABILE'!R26</f>
        <v>11528.8</v>
      </c>
      <c r="S26" s="77">
        <f>+'[1]CONT PROD 2015 COMPARABILE'!S26</f>
        <v>1046</v>
      </c>
      <c r="T26" s="77">
        <f>+'[1]CONT PROD 2015 COMPARABILE'!T26</f>
        <v>4522.3</v>
      </c>
      <c r="U26" s="81">
        <v>35</v>
      </c>
      <c r="V26" s="38">
        <v>35</v>
      </c>
      <c r="W26" s="83">
        <f>+'[1]CONT PROD 2015 COMPARABILE'!W26</f>
        <v>3766.2999999999997</v>
      </c>
      <c r="X26" s="83">
        <f>+'[1]CONT PROD 2015 COMPARABILE'!X26</f>
        <v>1808.3</v>
      </c>
      <c r="Y26" s="83">
        <f>+'[1]CONT PROD 2015 COMPARABILE'!Y26</f>
        <v>456.20000000000005</v>
      </c>
      <c r="Z26" s="83">
        <f>+'[1]CONT PROD 2015 COMPARABILE'!Z26</f>
        <v>125.5</v>
      </c>
      <c r="AA26" s="83">
        <f>+'[1]CONT PROD 2015 COMPARABILE'!AA26</f>
        <v>441.09999999999997</v>
      </c>
      <c r="AB26" s="83">
        <f>+'[1]CONT PROD 2015 COMPARABILE'!AB26</f>
        <v>902.8</v>
      </c>
      <c r="AC26" s="83">
        <f>+'[1]CONT PROD 2015 COMPARABILE'!AC26</f>
        <v>602.40000000000009</v>
      </c>
      <c r="AD26" s="83">
        <f>+'[1]CONT PROD 2015 COMPARABILE'!AD26</f>
        <v>713.4</v>
      </c>
      <c r="AE26" s="83">
        <f>+'[1]CONT PROD 2015 COMPARABILE'!AE26</f>
        <v>1857.4</v>
      </c>
      <c r="AF26" s="83">
        <f>+'[1]CONT PROD 2015 COMPARABILE'!AF26</f>
        <v>47.300000000000004</v>
      </c>
      <c r="AG26" s="83">
        <f>+'[1]CONT PROD 2015 COMPARABILE'!AG26</f>
        <v>847.1</v>
      </c>
      <c r="AH26" s="83">
        <f>+'[1]CONT PROD 2015 COMPARABILE'!AH26</f>
        <v>1143.1000000000001</v>
      </c>
      <c r="AI26" s="83">
        <f>+'[1]CONT PROD 2015 COMPARABILE'!AI26</f>
        <v>90.399999999999991</v>
      </c>
      <c r="AJ26" s="83">
        <f>+'[1]CONT PROD 2015 COMPARABILE'!AJ26</f>
        <v>157</v>
      </c>
      <c r="AK26" s="83">
        <f>+'[1]CONT PROD 2015 COMPARABILE'!AK26</f>
        <v>253.20000000000002</v>
      </c>
      <c r="AL26" s="83">
        <f>+'[1]CONT PROD 2015 COMPARABILE'!AL26</f>
        <v>23.2</v>
      </c>
      <c r="AM26" s="83">
        <f>+'[1]CONT PROD 2015 COMPARABILE'!AM26</f>
        <v>241.9</v>
      </c>
      <c r="AN26" s="83">
        <f>+'[1]CONT PROD 2015 COMPARABILE'!AN26</f>
        <v>487.8</v>
      </c>
      <c r="AO26" s="81">
        <v>35</v>
      </c>
    </row>
    <row r="27" spans="1:41" s="80" customFormat="1" ht="14.1" customHeight="1">
      <c r="A27" s="82" t="s">
        <v>29</v>
      </c>
      <c r="B27" s="77">
        <f>+'[1]CONT PROD 2015 COMPARABILE'!B27</f>
        <v>7796.9</v>
      </c>
      <c r="C27" s="77">
        <f>+'[1]CONT PROD 2015 COMPARABILE'!C27</f>
        <v>176</v>
      </c>
      <c r="D27" s="77">
        <f>+'[1]CONT PROD 2015 COMPARABILE'!D27</f>
        <v>34.700000000000003</v>
      </c>
      <c r="E27" s="77">
        <f>+'[1]CONT PROD 2015 COMPARABILE'!E27</f>
        <v>90.500000000000014</v>
      </c>
      <c r="F27" s="77">
        <f>+'[1]CONT PROD 2015 COMPARABILE'!F27</f>
        <v>48.699999999999996</v>
      </c>
      <c r="G27" s="77">
        <f>+'[1]CONT PROD 2015 COMPARABILE'!G27</f>
        <v>80.900000000000006</v>
      </c>
      <c r="H27" s="77">
        <f>+'[1]CONT PROD 2015 COMPARABILE'!H27</f>
        <v>25</v>
      </c>
      <c r="I27" s="77">
        <f>+'[1]CONT PROD 2015 COMPARABILE'!I27</f>
        <v>14.6</v>
      </c>
      <c r="J27" s="77">
        <f>+'[1]CONT PROD 2015 COMPARABILE'!J27</f>
        <v>13.799999999999999</v>
      </c>
      <c r="K27" s="77">
        <f>+'[1]CONT PROD 2015 COMPARABILE'!K27</f>
        <v>58.100000000000009</v>
      </c>
      <c r="L27" s="77">
        <f>+'[1]CONT PROD 2015 COMPARABILE'!L27</f>
        <v>51.9</v>
      </c>
      <c r="M27" s="77">
        <f>+'[1]CONT PROD 2015 COMPARABILE'!M27</f>
        <v>15.399999999999999</v>
      </c>
      <c r="N27" s="77">
        <f>+'[1]CONT PROD 2015 COMPARABILE'!N27</f>
        <v>72.7</v>
      </c>
      <c r="O27" s="77">
        <f>+'[1]CONT PROD 2015 COMPARABILE'!O27</f>
        <v>21.6</v>
      </c>
      <c r="P27" s="77">
        <f>+'[1]CONT PROD 2015 COMPARABILE'!P27</f>
        <v>106</v>
      </c>
      <c r="Q27" s="77">
        <f>+'[1]CONT PROD 2015 COMPARABILE'!Q27</f>
        <v>42.2</v>
      </c>
      <c r="R27" s="77">
        <f>+'[1]CONT PROD 2015 COMPARABILE'!R27</f>
        <v>94.4</v>
      </c>
      <c r="S27" s="77">
        <f>+'[1]CONT PROD 2015 COMPARABILE'!S27</f>
        <v>109.7</v>
      </c>
      <c r="T27" s="77">
        <f>+'[1]CONT PROD 2015 COMPARABILE'!T27</f>
        <v>3603.7</v>
      </c>
      <c r="U27" s="81" t="s">
        <v>29</v>
      </c>
      <c r="V27" s="38" t="s">
        <v>29</v>
      </c>
      <c r="W27" s="83">
        <f>+'[1]CONT PROD 2015 COMPARABILE'!W27</f>
        <v>303.8</v>
      </c>
      <c r="X27" s="83">
        <f>+'[1]CONT PROD 2015 COMPARABILE'!X27</f>
        <v>261.60000000000002</v>
      </c>
      <c r="Y27" s="83">
        <f>+'[1]CONT PROD 2015 COMPARABILE'!Y27</f>
        <v>179.39999999999998</v>
      </c>
      <c r="Z27" s="83">
        <f>+'[1]CONT PROD 2015 COMPARABILE'!Z27</f>
        <v>43.2</v>
      </c>
      <c r="AA27" s="83">
        <f>+'[1]CONT PROD 2015 COMPARABILE'!AA27</f>
        <v>67.699999999999989</v>
      </c>
      <c r="AB27" s="83">
        <f>+'[1]CONT PROD 2015 COMPARABILE'!AB27</f>
        <v>135.70000000000002</v>
      </c>
      <c r="AC27" s="83">
        <f>+'[1]CONT PROD 2015 COMPARABILE'!AC27</f>
        <v>47.699999999999996</v>
      </c>
      <c r="AD27" s="83">
        <f>+'[1]CONT PROD 2015 COMPARABILE'!AD27</f>
        <v>64.899999999999991</v>
      </c>
      <c r="AE27" s="83">
        <f>+'[1]CONT PROD 2015 COMPARABILE'!AE27</f>
        <v>313.3</v>
      </c>
      <c r="AF27" s="83">
        <f>+'[1]CONT PROD 2015 COMPARABILE'!AF27</f>
        <v>6.5</v>
      </c>
      <c r="AG27" s="83">
        <f>+'[1]CONT PROD 2015 COMPARABILE'!AG27</f>
        <v>128</v>
      </c>
      <c r="AH27" s="83">
        <f>+'[1]CONT PROD 2015 COMPARABILE'!AH27</f>
        <v>196.8</v>
      </c>
      <c r="AI27" s="83">
        <f>+'[1]CONT PROD 2015 COMPARABILE'!AI27</f>
        <v>9.8000000000000007</v>
      </c>
      <c r="AJ27" s="83">
        <f>+'[1]CONT PROD 2015 COMPARABILE'!AJ27</f>
        <v>371.8</v>
      </c>
      <c r="AK27" s="83">
        <f>+'[1]CONT PROD 2015 COMPARABILE'!AK27</f>
        <v>854.69999999999993</v>
      </c>
      <c r="AL27" s="83">
        <f>+'[1]CONT PROD 2015 COMPARABILE'!AL27</f>
        <v>5.3000000000000007</v>
      </c>
      <c r="AM27" s="83">
        <f>+'[1]CONT PROD 2015 COMPARABILE'!AM27</f>
        <v>49.8</v>
      </c>
      <c r="AN27" s="83">
        <f>+'[1]CONT PROD 2015 COMPARABILE'!AN27</f>
        <v>97</v>
      </c>
      <c r="AO27" s="81" t="s">
        <v>29</v>
      </c>
    </row>
    <row r="28" spans="1:41" s="80" customFormat="1" ht="14.1" customHeight="1">
      <c r="A28" s="82" t="s">
        <v>30</v>
      </c>
      <c r="B28" s="77">
        <f>+'[1]CONT PROD 2015 COMPARABILE'!B28</f>
        <v>39331.899999999994</v>
      </c>
      <c r="C28" s="77">
        <f>+'[1]CONT PROD 2015 COMPARABILE'!C28</f>
        <v>351.8</v>
      </c>
      <c r="D28" s="77">
        <f>+'[1]CONT PROD 2015 COMPARABILE'!D28</f>
        <v>214.89999999999995</v>
      </c>
      <c r="E28" s="77">
        <f>+'[1]CONT PROD 2015 COMPARABILE'!E28</f>
        <v>862.9</v>
      </c>
      <c r="F28" s="77">
        <f>+'[1]CONT PROD 2015 COMPARABILE'!F28</f>
        <v>374.3</v>
      </c>
      <c r="G28" s="77">
        <f>+'[1]CONT PROD 2015 COMPARABILE'!G28</f>
        <v>454.59999999999997</v>
      </c>
      <c r="H28" s="77">
        <f>+'[1]CONT PROD 2015 COMPARABILE'!H28</f>
        <v>411.5</v>
      </c>
      <c r="I28" s="77">
        <f>+'[1]CONT PROD 2015 COMPARABILE'!I28</f>
        <v>312.29999999999995</v>
      </c>
      <c r="J28" s="77">
        <f>+'[1]CONT PROD 2015 COMPARABILE'!J28</f>
        <v>90.4</v>
      </c>
      <c r="K28" s="77">
        <f>+'[1]CONT PROD 2015 COMPARABILE'!K28</f>
        <v>706.7</v>
      </c>
      <c r="L28" s="77">
        <f>+'[1]CONT PROD 2015 COMPARABILE'!L28</f>
        <v>479.7</v>
      </c>
      <c r="M28" s="77">
        <f>+'[1]CONT PROD 2015 COMPARABILE'!M28</f>
        <v>97.2</v>
      </c>
      <c r="N28" s="77">
        <f>+'[1]CONT PROD 2015 COMPARABILE'!N28</f>
        <v>314.3</v>
      </c>
      <c r="O28" s="77">
        <f>+'[1]CONT PROD 2015 COMPARABILE'!O28</f>
        <v>265.2</v>
      </c>
      <c r="P28" s="77">
        <f>+'[1]CONT PROD 2015 COMPARABILE'!P28</f>
        <v>606.1</v>
      </c>
      <c r="Q28" s="77">
        <f>+'[1]CONT PROD 2015 COMPARABILE'!Q28</f>
        <v>280</v>
      </c>
      <c r="R28" s="77">
        <f>+'[1]CONT PROD 2015 COMPARABILE'!R28</f>
        <v>3235.6</v>
      </c>
      <c r="S28" s="77">
        <f>+'[1]CONT PROD 2015 COMPARABILE'!S28</f>
        <v>434.30000000000007</v>
      </c>
      <c r="T28" s="77">
        <f>+'[1]CONT PROD 2015 COMPARABILE'!T28</f>
        <v>8095.4</v>
      </c>
      <c r="U28" s="81" t="s">
        <v>30</v>
      </c>
      <c r="V28" s="38" t="s">
        <v>30</v>
      </c>
      <c r="W28" s="83">
        <f>+'[1]CONT PROD 2015 COMPARABILE'!W28</f>
        <v>4655.7000000000007</v>
      </c>
      <c r="X28" s="83">
        <f>+'[1]CONT PROD 2015 COMPARABILE'!X28</f>
        <v>4858.7999999999993</v>
      </c>
      <c r="Y28" s="83">
        <f>+'[1]CONT PROD 2015 COMPARABILE'!Y28</f>
        <v>470.9</v>
      </c>
      <c r="Z28" s="83">
        <f>+'[1]CONT PROD 2015 COMPARABILE'!Z28</f>
        <v>197.5</v>
      </c>
      <c r="AA28" s="83">
        <f>+'[1]CONT PROD 2015 COMPARABILE'!AA28</f>
        <v>816.9</v>
      </c>
      <c r="AB28" s="83">
        <f>+'[1]CONT PROD 2015 COMPARABILE'!AB28</f>
        <v>611.29999999999995</v>
      </c>
      <c r="AC28" s="83">
        <f>+'[1]CONT PROD 2015 COMPARABILE'!AC28</f>
        <v>449.69999999999993</v>
      </c>
      <c r="AD28" s="83">
        <f>+'[1]CONT PROD 2015 COMPARABILE'!AD28</f>
        <v>1883.4</v>
      </c>
      <c r="AE28" s="83">
        <f>+'[1]CONT PROD 2015 COMPARABILE'!AE28</f>
        <v>1538.3000000000002</v>
      </c>
      <c r="AF28" s="83">
        <f>+'[1]CONT PROD 2015 COMPARABILE'!AF28</f>
        <v>52.099999999999994</v>
      </c>
      <c r="AG28" s="83">
        <f>+'[1]CONT PROD 2015 COMPARABILE'!AG28</f>
        <v>574.09999999999991</v>
      </c>
      <c r="AH28" s="83">
        <f>+'[1]CONT PROD 2015 COMPARABILE'!AH28</f>
        <v>971.90000000000009</v>
      </c>
      <c r="AI28" s="83">
        <f>+'[1]CONT PROD 2015 COMPARABILE'!AI28</f>
        <v>1889.2</v>
      </c>
      <c r="AJ28" s="83">
        <f>+'[1]CONT PROD 2015 COMPARABILE'!AJ28</f>
        <v>661.40000000000009</v>
      </c>
      <c r="AK28" s="83">
        <f>+'[1]CONT PROD 2015 COMPARABILE'!AK28</f>
        <v>833.8</v>
      </c>
      <c r="AL28" s="83">
        <f>+'[1]CONT PROD 2015 COMPARABILE'!AL28</f>
        <v>23.299999999999997</v>
      </c>
      <c r="AM28" s="83">
        <f>+'[1]CONT PROD 2015 COMPARABILE'!AM28</f>
        <v>778.80000000000007</v>
      </c>
      <c r="AN28" s="83">
        <f>+'[1]CONT PROD 2015 COMPARABILE'!AN28</f>
        <v>477.6</v>
      </c>
      <c r="AO28" s="81" t="s">
        <v>30</v>
      </c>
    </row>
    <row r="29" spans="1:41" s="80" customFormat="1" ht="14.1" customHeight="1">
      <c r="A29" s="82" t="s">
        <v>31</v>
      </c>
      <c r="B29" s="77">
        <f>+'[1]CONT PROD 2015 COMPARABILE'!B29</f>
        <v>5748.4000000000005</v>
      </c>
      <c r="C29" s="77">
        <f>+'[1]CONT PROD 2015 COMPARABILE'!C29</f>
        <v>140.30000000000001</v>
      </c>
      <c r="D29" s="77">
        <f>+'[1]CONT PROD 2015 COMPARABILE'!D29</f>
        <v>13.100000000000001</v>
      </c>
      <c r="E29" s="77">
        <f>+'[1]CONT PROD 2015 COMPARABILE'!E29</f>
        <v>17.899999999999999</v>
      </c>
      <c r="F29" s="77">
        <f>+'[1]CONT PROD 2015 COMPARABILE'!F29</f>
        <v>14.8</v>
      </c>
      <c r="G29" s="77">
        <f>+'[1]CONT PROD 2015 COMPARABILE'!G29</f>
        <v>23.7</v>
      </c>
      <c r="H29" s="77">
        <f>+'[1]CONT PROD 2015 COMPARABILE'!H29</f>
        <v>4.8</v>
      </c>
      <c r="I29" s="77">
        <f>+'[1]CONT PROD 2015 COMPARABILE'!I29</f>
        <v>78.099999999999994</v>
      </c>
      <c r="J29" s="77">
        <f>+'[1]CONT PROD 2015 COMPARABILE'!J29</f>
        <v>4.3</v>
      </c>
      <c r="K29" s="77">
        <f>+'[1]CONT PROD 2015 COMPARABILE'!K29</f>
        <v>70.099999999999994</v>
      </c>
      <c r="L29" s="77">
        <f>+'[1]CONT PROD 2015 COMPARABILE'!L29</f>
        <v>39</v>
      </c>
      <c r="M29" s="77">
        <f>+'[1]CONT PROD 2015 COMPARABILE'!M29</f>
        <v>80.3</v>
      </c>
      <c r="N29" s="77">
        <f>+'[1]CONT PROD 2015 COMPARABILE'!N29</f>
        <v>25.9</v>
      </c>
      <c r="O29" s="77">
        <f>+'[1]CONT PROD 2015 COMPARABILE'!O29</f>
        <v>24</v>
      </c>
      <c r="P29" s="77">
        <f>+'[1]CONT PROD 2015 COMPARABILE'!P29</f>
        <v>32.5</v>
      </c>
      <c r="Q29" s="77">
        <f>+'[1]CONT PROD 2015 COMPARABILE'!Q29</f>
        <v>14</v>
      </c>
      <c r="R29" s="77">
        <f>+'[1]CONT PROD 2015 COMPARABILE'!R29</f>
        <v>8.6999999999999993</v>
      </c>
      <c r="S29" s="77">
        <f>+'[1]CONT PROD 2015 COMPARABILE'!S29</f>
        <v>32.4</v>
      </c>
      <c r="T29" s="77">
        <f>+'[1]CONT PROD 2015 COMPARABILE'!T29</f>
        <v>27.4</v>
      </c>
      <c r="U29" s="81" t="s">
        <v>31</v>
      </c>
      <c r="V29" s="38" t="s">
        <v>31</v>
      </c>
      <c r="W29" s="83">
        <f>+'[1]CONT PROD 2015 COMPARABILE'!W29</f>
        <v>2835.7</v>
      </c>
      <c r="X29" s="83">
        <f>+'[1]CONT PROD 2015 COMPARABILE'!X29</f>
        <v>1173.0999999999997</v>
      </c>
      <c r="Y29" s="83">
        <f>+'[1]CONT PROD 2015 COMPARABILE'!Y29</f>
        <v>17.899999999999999</v>
      </c>
      <c r="Z29" s="83">
        <f>+'[1]CONT PROD 2015 COMPARABILE'!Z29</f>
        <v>13.899999999999999</v>
      </c>
      <c r="AA29" s="83">
        <f>+'[1]CONT PROD 2015 COMPARABILE'!AA29</f>
        <v>293.09999999999997</v>
      </c>
      <c r="AB29" s="83">
        <f>+'[1]CONT PROD 2015 COMPARABILE'!AB29</f>
        <v>49.800000000000004</v>
      </c>
      <c r="AC29" s="83">
        <f>+'[1]CONT PROD 2015 COMPARABILE'!AC29</f>
        <v>11.7</v>
      </c>
      <c r="AD29" s="83">
        <f>+'[1]CONT PROD 2015 COMPARABILE'!AD29</f>
        <v>11.3</v>
      </c>
      <c r="AE29" s="83">
        <f>+'[1]CONT PROD 2015 COMPARABILE'!AE29</f>
        <v>114.7</v>
      </c>
      <c r="AF29" s="83">
        <f>+'[1]CONT PROD 2015 COMPARABILE'!AF29</f>
        <v>2.6</v>
      </c>
      <c r="AG29" s="83">
        <f>+'[1]CONT PROD 2015 COMPARABILE'!AG29</f>
        <v>46.8</v>
      </c>
      <c r="AH29" s="83">
        <f>+'[1]CONT PROD 2015 COMPARABILE'!AH29</f>
        <v>71.3</v>
      </c>
      <c r="AI29" s="83">
        <f>+'[1]CONT PROD 2015 COMPARABILE'!AI29</f>
        <v>53.9</v>
      </c>
      <c r="AJ29" s="83">
        <f>+'[1]CONT PROD 2015 COMPARABILE'!AJ29</f>
        <v>33.6</v>
      </c>
      <c r="AK29" s="83">
        <f>+'[1]CONT PROD 2015 COMPARABILE'!AK29</f>
        <v>312.7</v>
      </c>
      <c r="AL29" s="83">
        <f>+'[1]CONT PROD 2015 COMPARABILE'!AL29</f>
        <v>1.4</v>
      </c>
      <c r="AM29" s="83">
        <f>+'[1]CONT PROD 2015 COMPARABILE'!AM29</f>
        <v>18</v>
      </c>
      <c r="AN29" s="83">
        <f>+'[1]CONT PROD 2015 COMPARABILE'!AN29</f>
        <v>35.6</v>
      </c>
      <c r="AO29" s="81" t="s">
        <v>31</v>
      </c>
    </row>
    <row r="30" spans="1:41" s="80" customFormat="1" ht="14.1" customHeight="1">
      <c r="A30" s="82" t="s">
        <v>32</v>
      </c>
      <c r="B30" s="77">
        <f>+'[1]CONT PROD 2015 COMPARABILE'!B30</f>
        <v>15865.499999999998</v>
      </c>
      <c r="C30" s="77">
        <f>+'[1]CONT PROD 2015 COMPARABILE'!C30</f>
        <v>232.50000000000003</v>
      </c>
      <c r="D30" s="77">
        <f>+'[1]CONT PROD 2015 COMPARABILE'!D30</f>
        <v>594.79999999999995</v>
      </c>
      <c r="E30" s="77">
        <f>+'[1]CONT PROD 2015 COMPARABILE'!E30</f>
        <v>368</v>
      </c>
      <c r="F30" s="77">
        <f>+'[1]CONT PROD 2015 COMPARABILE'!F30</f>
        <v>80.8</v>
      </c>
      <c r="G30" s="77">
        <f>+'[1]CONT PROD 2015 COMPARABILE'!G30</f>
        <v>321.5</v>
      </c>
      <c r="H30" s="77">
        <f>+'[1]CONT PROD 2015 COMPARABILE'!H30</f>
        <v>476.70000000000005</v>
      </c>
      <c r="I30" s="77">
        <f>+'[1]CONT PROD 2015 COMPARABILE'!I30</f>
        <v>134.19999999999999</v>
      </c>
      <c r="J30" s="77">
        <f>+'[1]CONT PROD 2015 COMPARABILE'!J30</f>
        <v>46.500000000000007</v>
      </c>
      <c r="K30" s="77">
        <f>+'[1]CONT PROD 2015 COMPARABILE'!K30</f>
        <v>349.4</v>
      </c>
      <c r="L30" s="77">
        <f>+'[1]CONT PROD 2015 COMPARABILE'!L30</f>
        <v>343.1</v>
      </c>
      <c r="M30" s="77">
        <f>+'[1]CONT PROD 2015 COMPARABILE'!M30</f>
        <v>130.4</v>
      </c>
      <c r="N30" s="77">
        <f>+'[1]CONT PROD 2015 COMPARABILE'!N30</f>
        <v>126.1</v>
      </c>
      <c r="O30" s="77">
        <f>+'[1]CONT PROD 2015 COMPARABILE'!O30</f>
        <v>162.5</v>
      </c>
      <c r="P30" s="77">
        <f>+'[1]CONT PROD 2015 COMPARABILE'!P30</f>
        <v>618.20000000000005</v>
      </c>
      <c r="Q30" s="77">
        <f>+'[1]CONT PROD 2015 COMPARABILE'!Q30</f>
        <v>200.20000000000002</v>
      </c>
      <c r="R30" s="77">
        <f>+'[1]CONT PROD 2015 COMPARABILE'!R30</f>
        <v>399.1</v>
      </c>
      <c r="S30" s="77">
        <f>+'[1]CONT PROD 2015 COMPARABILE'!S30</f>
        <v>65.899999999999991</v>
      </c>
      <c r="T30" s="77">
        <f>+'[1]CONT PROD 2015 COMPARABILE'!T30</f>
        <v>1334.4</v>
      </c>
      <c r="U30" s="81" t="s">
        <v>32</v>
      </c>
      <c r="V30" s="38" t="s">
        <v>32</v>
      </c>
      <c r="W30" s="83">
        <f>+'[1]CONT PROD 2015 COMPARABILE'!W30</f>
        <v>6540.2999999999993</v>
      </c>
      <c r="X30" s="83">
        <f>+'[1]CONT PROD 2015 COMPARABILE'!X30</f>
        <v>880</v>
      </c>
      <c r="Y30" s="83">
        <f>+'[1]CONT PROD 2015 COMPARABILE'!Y30</f>
        <v>39.9</v>
      </c>
      <c r="Z30" s="83">
        <f>+'[1]CONT PROD 2015 COMPARABILE'!Z30</f>
        <v>27.6</v>
      </c>
      <c r="AA30" s="83">
        <f>+'[1]CONT PROD 2015 COMPARABILE'!AA30</f>
        <v>304.5</v>
      </c>
      <c r="AB30" s="83">
        <f>+'[1]CONT PROD 2015 COMPARABILE'!AB30</f>
        <v>99</v>
      </c>
      <c r="AC30" s="83">
        <f>+'[1]CONT PROD 2015 COMPARABILE'!AC30</f>
        <v>205</v>
      </c>
      <c r="AD30" s="83">
        <f>+'[1]CONT PROD 2015 COMPARABILE'!AD30</f>
        <v>52.900000000000006</v>
      </c>
      <c r="AE30" s="83">
        <f>+'[1]CONT PROD 2015 COMPARABILE'!AE30</f>
        <v>311.29999999999995</v>
      </c>
      <c r="AF30" s="83">
        <f>+'[1]CONT PROD 2015 COMPARABILE'!AF30</f>
        <v>12</v>
      </c>
      <c r="AG30" s="83">
        <f>+'[1]CONT PROD 2015 COMPARABILE'!AG30</f>
        <v>94.600000000000009</v>
      </c>
      <c r="AH30" s="83">
        <f>+'[1]CONT PROD 2015 COMPARABILE'!AH30</f>
        <v>430.9</v>
      </c>
      <c r="AI30" s="83">
        <f>+'[1]CONT PROD 2015 COMPARABILE'!AI30</f>
        <v>330.59999999999997</v>
      </c>
      <c r="AJ30" s="83">
        <f>+'[1]CONT PROD 2015 COMPARABILE'!AJ30</f>
        <v>56.3</v>
      </c>
      <c r="AK30" s="83">
        <f>+'[1]CONT PROD 2015 COMPARABILE'!AK30</f>
        <v>191.1</v>
      </c>
      <c r="AL30" s="83">
        <f>+'[1]CONT PROD 2015 COMPARABILE'!AL30</f>
        <v>3.2</v>
      </c>
      <c r="AM30" s="83">
        <f>+'[1]CONT PROD 2015 COMPARABILE'!AM30</f>
        <v>51.699999999999996</v>
      </c>
      <c r="AN30" s="83">
        <f>+'[1]CONT PROD 2015 COMPARABILE'!AN30</f>
        <v>250.3</v>
      </c>
      <c r="AO30" s="81" t="s">
        <v>32</v>
      </c>
    </row>
    <row r="31" spans="1:41" s="80" customFormat="1" ht="14.1" customHeight="1">
      <c r="A31" s="82" t="s">
        <v>33</v>
      </c>
      <c r="B31" s="77">
        <f>+'[1]CONT PROD 2015 COMPARABILE'!B31</f>
        <v>10004.1</v>
      </c>
      <c r="C31" s="77">
        <f>+'[1]CONT PROD 2015 COMPARABILE'!C31</f>
        <v>83.600000000000009</v>
      </c>
      <c r="D31" s="77">
        <f>+'[1]CONT PROD 2015 COMPARABILE'!D31</f>
        <v>91.4</v>
      </c>
      <c r="E31" s="77">
        <f>+'[1]CONT PROD 2015 COMPARABILE'!E31</f>
        <v>206.9</v>
      </c>
      <c r="F31" s="77">
        <f>+'[1]CONT PROD 2015 COMPARABILE'!F31</f>
        <v>85.9</v>
      </c>
      <c r="G31" s="77">
        <f>+'[1]CONT PROD 2015 COMPARABILE'!G31</f>
        <v>83.1</v>
      </c>
      <c r="H31" s="77">
        <f>+'[1]CONT PROD 2015 COMPARABILE'!H31</f>
        <v>27.700000000000003</v>
      </c>
      <c r="I31" s="77">
        <f>+'[1]CONT PROD 2015 COMPARABILE'!I31</f>
        <v>50.1</v>
      </c>
      <c r="J31" s="77">
        <f>+'[1]CONT PROD 2015 COMPARABILE'!J31</f>
        <v>10.6</v>
      </c>
      <c r="K31" s="77">
        <f>+'[1]CONT PROD 2015 COMPARABILE'!K31</f>
        <v>129.6</v>
      </c>
      <c r="L31" s="77">
        <f>+'[1]CONT PROD 2015 COMPARABILE'!L31</f>
        <v>174.89999999999998</v>
      </c>
      <c r="M31" s="77">
        <f>+'[1]CONT PROD 2015 COMPARABILE'!M31</f>
        <v>40.1</v>
      </c>
      <c r="N31" s="77">
        <f>+'[1]CONT PROD 2015 COMPARABILE'!N31</f>
        <v>60</v>
      </c>
      <c r="O31" s="77">
        <f>+'[1]CONT PROD 2015 COMPARABILE'!O31</f>
        <v>106.6</v>
      </c>
      <c r="P31" s="77">
        <f>+'[1]CONT PROD 2015 COMPARABILE'!P31</f>
        <v>352.5</v>
      </c>
      <c r="Q31" s="77">
        <f>+'[1]CONT PROD 2015 COMPARABILE'!Q31</f>
        <v>58.7</v>
      </c>
      <c r="R31" s="77">
        <f>+'[1]CONT PROD 2015 COMPARABILE'!R31</f>
        <v>149.30000000000001</v>
      </c>
      <c r="S31" s="77">
        <f>+'[1]CONT PROD 2015 COMPARABILE'!S31</f>
        <v>93.899999999999991</v>
      </c>
      <c r="T31" s="77">
        <f>+'[1]CONT PROD 2015 COMPARABILE'!T31</f>
        <v>1380.1</v>
      </c>
      <c r="U31" s="81" t="s">
        <v>33</v>
      </c>
      <c r="V31" s="38" t="s">
        <v>33</v>
      </c>
      <c r="W31" s="83">
        <f>+'[1]CONT PROD 2015 COMPARABILE'!W31</f>
        <v>1781.9</v>
      </c>
      <c r="X31" s="83">
        <f>+'[1]CONT PROD 2015 COMPARABILE'!X31</f>
        <v>900.2</v>
      </c>
      <c r="Y31" s="83">
        <f>+'[1]CONT PROD 2015 COMPARABILE'!Y31</f>
        <v>65</v>
      </c>
      <c r="Z31" s="83">
        <f>+'[1]CONT PROD 2015 COMPARABILE'!Z31</f>
        <v>36.5</v>
      </c>
      <c r="AA31" s="83">
        <f>+'[1]CONT PROD 2015 COMPARABILE'!AA31</f>
        <v>210.8</v>
      </c>
      <c r="AB31" s="83">
        <f>+'[1]CONT PROD 2015 COMPARABILE'!AB31</f>
        <v>137.60000000000002</v>
      </c>
      <c r="AC31" s="83">
        <f>+'[1]CONT PROD 2015 COMPARABILE'!AC31</f>
        <v>128</v>
      </c>
      <c r="AD31" s="83">
        <f>+'[1]CONT PROD 2015 COMPARABILE'!AD31</f>
        <v>336.59999999999997</v>
      </c>
      <c r="AE31" s="83">
        <f>+'[1]CONT PROD 2015 COMPARABILE'!AE31</f>
        <v>404.9</v>
      </c>
      <c r="AF31" s="83">
        <f>+'[1]CONT PROD 2015 COMPARABILE'!AF31</f>
        <v>11.6</v>
      </c>
      <c r="AG31" s="83">
        <f>+'[1]CONT PROD 2015 COMPARABILE'!AG31</f>
        <v>129.6</v>
      </c>
      <c r="AH31" s="83">
        <f>+'[1]CONT PROD 2015 COMPARABILE'!AH31</f>
        <v>350.6</v>
      </c>
      <c r="AI31" s="83">
        <f>+'[1]CONT PROD 2015 COMPARABILE'!AI31</f>
        <v>994.5</v>
      </c>
      <c r="AJ31" s="83">
        <f>+'[1]CONT PROD 2015 COMPARABILE'!AJ31</f>
        <v>462</v>
      </c>
      <c r="AK31" s="83">
        <f>+'[1]CONT PROD 2015 COMPARABILE'!AK31</f>
        <v>606.20000000000005</v>
      </c>
      <c r="AL31" s="83">
        <f>+'[1]CONT PROD 2015 COMPARABILE'!AL31</f>
        <v>6.7000000000000011</v>
      </c>
      <c r="AM31" s="83">
        <f>+'[1]CONT PROD 2015 COMPARABILE'!AM31</f>
        <v>45</v>
      </c>
      <c r="AN31" s="83">
        <f>+'[1]CONT PROD 2015 COMPARABILE'!AN31</f>
        <v>211.4</v>
      </c>
      <c r="AO31" s="81" t="s">
        <v>33</v>
      </c>
    </row>
    <row r="32" spans="1:41" s="80" customFormat="1" ht="14.1" customHeight="1">
      <c r="A32" s="82" t="s">
        <v>34</v>
      </c>
      <c r="B32" s="77">
        <f>+'[1]CONT PROD 2015 COMPARABILE'!B32</f>
        <v>9092</v>
      </c>
      <c r="C32" s="77">
        <f>+'[1]CONT PROD 2015 COMPARABILE'!C32</f>
        <v>128.89999999999998</v>
      </c>
      <c r="D32" s="77">
        <f>+'[1]CONT PROD 2015 COMPARABILE'!D32</f>
        <v>69.900000000000006</v>
      </c>
      <c r="E32" s="77">
        <f>+'[1]CONT PROD 2015 COMPARABILE'!E32</f>
        <v>112.60000000000001</v>
      </c>
      <c r="F32" s="77">
        <f>+'[1]CONT PROD 2015 COMPARABILE'!F32</f>
        <v>68.3</v>
      </c>
      <c r="G32" s="77">
        <f>+'[1]CONT PROD 2015 COMPARABILE'!G32</f>
        <v>159.4</v>
      </c>
      <c r="H32" s="77">
        <f>+'[1]CONT PROD 2015 COMPARABILE'!H32</f>
        <v>19.3</v>
      </c>
      <c r="I32" s="77">
        <f>+'[1]CONT PROD 2015 COMPARABILE'!I32</f>
        <v>9.8000000000000007</v>
      </c>
      <c r="J32" s="77">
        <f>+'[1]CONT PROD 2015 COMPARABILE'!J32</f>
        <v>17</v>
      </c>
      <c r="K32" s="77">
        <f>+'[1]CONT PROD 2015 COMPARABILE'!K32</f>
        <v>88.4</v>
      </c>
      <c r="L32" s="77">
        <f>+'[1]CONT PROD 2015 COMPARABILE'!L32</f>
        <v>150.4</v>
      </c>
      <c r="M32" s="77">
        <f>+'[1]CONT PROD 2015 COMPARABILE'!M32</f>
        <v>94.7</v>
      </c>
      <c r="N32" s="77">
        <f>+'[1]CONT PROD 2015 COMPARABILE'!N32</f>
        <v>147</v>
      </c>
      <c r="O32" s="77">
        <f>+'[1]CONT PROD 2015 COMPARABILE'!O32</f>
        <v>77.499999999999986</v>
      </c>
      <c r="P32" s="77">
        <f>+'[1]CONT PROD 2015 COMPARABILE'!P32</f>
        <v>463.90000000000003</v>
      </c>
      <c r="Q32" s="77">
        <f>+'[1]CONT PROD 2015 COMPARABILE'!Q32</f>
        <v>121.4</v>
      </c>
      <c r="R32" s="77">
        <f>+'[1]CONT PROD 2015 COMPARABILE'!R32</f>
        <v>153.5</v>
      </c>
      <c r="S32" s="77">
        <f>+'[1]CONT PROD 2015 COMPARABILE'!S32</f>
        <v>164.3</v>
      </c>
      <c r="T32" s="77">
        <f>+'[1]CONT PROD 2015 COMPARABILE'!T32</f>
        <v>133.5</v>
      </c>
      <c r="U32" s="81" t="s">
        <v>34</v>
      </c>
      <c r="V32" s="38" t="s">
        <v>34</v>
      </c>
      <c r="W32" s="83">
        <f>+'[1]CONT PROD 2015 COMPARABILE'!W32</f>
        <v>1652.4</v>
      </c>
      <c r="X32" s="83">
        <f>+'[1]CONT PROD 2015 COMPARABILE'!X32</f>
        <v>428.4</v>
      </c>
      <c r="Y32" s="83">
        <f>+'[1]CONT PROD 2015 COMPARABILE'!Y32</f>
        <v>398.69999999999993</v>
      </c>
      <c r="Z32" s="83">
        <f>+'[1]CONT PROD 2015 COMPARABILE'!Z32</f>
        <v>541.29999999999995</v>
      </c>
      <c r="AA32" s="83">
        <f>+'[1]CONT PROD 2015 COMPARABILE'!AA32</f>
        <v>297.60000000000002</v>
      </c>
      <c r="AB32" s="83">
        <f>+'[1]CONT PROD 2015 COMPARABILE'!AB32</f>
        <v>187.8</v>
      </c>
      <c r="AC32" s="83">
        <f>+'[1]CONT PROD 2015 COMPARABILE'!AC32</f>
        <v>353</v>
      </c>
      <c r="AD32" s="83">
        <f>+'[1]CONT PROD 2015 COMPARABILE'!AD32</f>
        <v>265.29999999999995</v>
      </c>
      <c r="AE32" s="83">
        <f>+'[1]CONT PROD 2015 COMPARABILE'!AE32</f>
        <v>443</v>
      </c>
      <c r="AF32" s="83">
        <f>+'[1]CONT PROD 2015 COMPARABILE'!AF32</f>
        <v>24</v>
      </c>
      <c r="AG32" s="83">
        <f>+'[1]CONT PROD 2015 COMPARABILE'!AG32</f>
        <v>166.1</v>
      </c>
      <c r="AH32" s="83">
        <f>+'[1]CONT PROD 2015 COMPARABILE'!AH32</f>
        <v>223.7</v>
      </c>
      <c r="AI32" s="83">
        <f>+'[1]CONT PROD 2015 COMPARABILE'!AI32</f>
        <v>352.90000000000003</v>
      </c>
      <c r="AJ32" s="83">
        <f>+'[1]CONT PROD 2015 COMPARABILE'!AJ32</f>
        <v>667.2</v>
      </c>
      <c r="AK32" s="83">
        <f>+'[1]CONT PROD 2015 COMPARABILE'!AK32</f>
        <v>232.7</v>
      </c>
      <c r="AL32" s="83">
        <f>+'[1]CONT PROD 2015 COMPARABILE'!AL32</f>
        <v>9.6</v>
      </c>
      <c r="AM32" s="83">
        <f>+'[1]CONT PROD 2015 COMPARABILE'!AM32</f>
        <v>504.5</v>
      </c>
      <c r="AN32" s="83">
        <f>+'[1]CONT PROD 2015 COMPARABILE'!AN32</f>
        <v>164</v>
      </c>
      <c r="AO32" s="81" t="s">
        <v>34</v>
      </c>
    </row>
    <row r="33" spans="1:42" s="80" customFormat="1" ht="14.1" customHeight="1">
      <c r="A33" s="82">
        <v>61</v>
      </c>
      <c r="B33" s="77">
        <f>+'[1]CONT PROD 2015 COMPARABILE'!B33</f>
        <v>12326.6</v>
      </c>
      <c r="C33" s="77">
        <f>+'[1]CONT PROD 2015 COMPARABILE'!C33</f>
        <v>60.4</v>
      </c>
      <c r="D33" s="77">
        <f>+'[1]CONT PROD 2015 COMPARABILE'!D33</f>
        <v>70</v>
      </c>
      <c r="E33" s="77">
        <f>+'[1]CONT PROD 2015 COMPARABILE'!E33</f>
        <v>191.29999999999998</v>
      </c>
      <c r="F33" s="77">
        <f>+'[1]CONT PROD 2015 COMPARABILE'!F33</f>
        <v>125.7</v>
      </c>
      <c r="G33" s="77">
        <f>+'[1]CONT PROD 2015 COMPARABILE'!G33</f>
        <v>97.2</v>
      </c>
      <c r="H33" s="77">
        <f>+'[1]CONT PROD 2015 COMPARABILE'!H33</f>
        <v>12.5</v>
      </c>
      <c r="I33" s="77">
        <f>+'[1]CONT PROD 2015 COMPARABILE'!I33</f>
        <v>86.7</v>
      </c>
      <c r="J33" s="77">
        <f>+'[1]CONT PROD 2015 COMPARABILE'!J33</f>
        <v>17.5</v>
      </c>
      <c r="K33" s="77">
        <f>+'[1]CONT PROD 2015 COMPARABILE'!K33</f>
        <v>149.69999999999999</v>
      </c>
      <c r="L33" s="77">
        <f>+'[1]CONT PROD 2015 COMPARABILE'!L33</f>
        <v>245</v>
      </c>
      <c r="M33" s="77">
        <f>+'[1]CONT PROD 2015 COMPARABILE'!M33</f>
        <v>51.1</v>
      </c>
      <c r="N33" s="77">
        <f>+'[1]CONT PROD 2015 COMPARABILE'!N33</f>
        <v>67.8</v>
      </c>
      <c r="O33" s="77">
        <f>+'[1]CONT PROD 2015 COMPARABILE'!O33</f>
        <v>79.400000000000006</v>
      </c>
      <c r="P33" s="77">
        <f>+'[1]CONT PROD 2015 COMPARABILE'!P33</f>
        <v>306.60000000000002</v>
      </c>
      <c r="Q33" s="77">
        <f>+'[1]CONT PROD 2015 COMPARABILE'!Q33</f>
        <v>86.2</v>
      </c>
      <c r="R33" s="77">
        <f>+'[1]CONT PROD 2015 COMPARABILE'!R33</f>
        <v>661.5</v>
      </c>
      <c r="S33" s="77">
        <f>+'[1]CONT PROD 2015 COMPARABILE'!S33</f>
        <v>120.1</v>
      </c>
      <c r="T33" s="77">
        <f>+'[1]CONT PROD 2015 COMPARABILE'!T33</f>
        <v>442.3</v>
      </c>
      <c r="U33" s="81">
        <v>61</v>
      </c>
      <c r="V33" s="38">
        <v>61</v>
      </c>
      <c r="W33" s="83">
        <f>+'[1]CONT PROD 2015 COMPARABILE'!W33</f>
        <v>3586.6</v>
      </c>
      <c r="X33" s="83">
        <f>+'[1]CONT PROD 2015 COMPARABILE'!X33</f>
        <v>1212.2</v>
      </c>
      <c r="Y33" s="83">
        <f>+'[1]CONT PROD 2015 COMPARABILE'!Y33</f>
        <v>82.4</v>
      </c>
      <c r="Z33" s="83">
        <f>+'[1]CONT PROD 2015 COMPARABILE'!Z33</f>
        <v>320.5</v>
      </c>
      <c r="AA33" s="83">
        <f>+'[1]CONT PROD 2015 COMPARABILE'!AA33</f>
        <v>1062.7</v>
      </c>
      <c r="AB33" s="83">
        <f>+'[1]CONT PROD 2015 COMPARABILE'!AB33</f>
        <v>140.30000000000001</v>
      </c>
      <c r="AC33" s="83">
        <f>+'[1]CONT PROD 2015 COMPARABILE'!AC33</f>
        <v>539.19999999999993</v>
      </c>
      <c r="AD33" s="83">
        <f>+'[1]CONT PROD 2015 COMPARABILE'!AD33</f>
        <v>862.1</v>
      </c>
      <c r="AE33" s="83">
        <f>+'[1]CONT PROD 2015 COMPARABILE'!AE33</f>
        <v>425.1</v>
      </c>
      <c r="AF33" s="83">
        <f>+'[1]CONT PROD 2015 COMPARABILE'!AF33</f>
        <v>20.6</v>
      </c>
      <c r="AG33" s="83">
        <f>+'[1]CONT PROD 2015 COMPARABILE'!AG33</f>
        <v>127.49999999999999</v>
      </c>
      <c r="AH33" s="83">
        <f>+'[1]CONT PROD 2015 COMPARABILE'!AH33</f>
        <v>473.79999999999995</v>
      </c>
      <c r="AI33" s="83">
        <f>+'[1]CONT PROD 2015 COMPARABILE'!AI33</f>
        <v>272</v>
      </c>
      <c r="AJ33" s="83">
        <f>+'[1]CONT PROD 2015 COMPARABILE'!AJ33</f>
        <v>39.4</v>
      </c>
      <c r="AK33" s="83">
        <f>+'[1]CONT PROD 2015 COMPARABILE'!AK33</f>
        <v>66</v>
      </c>
      <c r="AL33" s="83">
        <f>+'[1]CONT PROD 2015 COMPARABILE'!AL33</f>
        <v>2.6</v>
      </c>
      <c r="AM33" s="83">
        <f>+'[1]CONT PROD 2015 COMPARABILE'!AM33</f>
        <v>51.5</v>
      </c>
      <c r="AN33" s="83">
        <f>+'[1]CONT PROD 2015 COMPARABILE'!AN33</f>
        <v>171.10000000000002</v>
      </c>
      <c r="AO33" s="81">
        <v>61</v>
      </c>
    </row>
    <row r="34" spans="1:42" s="80" customFormat="1" ht="14.1" customHeight="1">
      <c r="A34" s="82" t="s">
        <v>35</v>
      </c>
      <c r="B34" s="77">
        <f>+'[1]CONT PROD 2015 COMPARABILE'!B34</f>
        <v>20705.100000000002</v>
      </c>
      <c r="C34" s="77">
        <f>+'[1]CONT PROD 2015 COMPARABILE'!C34</f>
        <v>170.7</v>
      </c>
      <c r="D34" s="77">
        <f>+'[1]CONT PROD 2015 COMPARABILE'!D34</f>
        <v>162.1</v>
      </c>
      <c r="E34" s="77">
        <f>+'[1]CONT PROD 2015 COMPARABILE'!E34</f>
        <v>584.20000000000005</v>
      </c>
      <c r="F34" s="77">
        <f>+'[1]CONT PROD 2015 COMPARABILE'!F34</f>
        <v>307.39999999999998</v>
      </c>
      <c r="G34" s="77">
        <f>+'[1]CONT PROD 2015 COMPARABILE'!G34</f>
        <v>630.29999999999995</v>
      </c>
      <c r="H34" s="77">
        <f>+'[1]CONT PROD 2015 COMPARABILE'!H34</f>
        <v>238.8</v>
      </c>
      <c r="I34" s="77">
        <f>+'[1]CONT PROD 2015 COMPARABILE'!I34</f>
        <v>104.7</v>
      </c>
      <c r="J34" s="77">
        <f>+'[1]CONT PROD 2015 COMPARABILE'!J34</f>
        <v>13.2</v>
      </c>
      <c r="K34" s="77">
        <f>+'[1]CONT PROD 2015 COMPARABILE'!K34</f>
        <v>207.79999999999998</v>
      </c>
      <c r="L34" s="77">
        <f>+'[1]CONT PROD 2015 COMPARABILE'!L34</f>
        <v>671.6</v>
      </c>
      <c r="M34" s="77">
        <f>+'[1]CONT PROD 2015 COMPARABILE'!M34</f>
        <v>173.7</v>
      </c>
      <c r="N34" s="77">
        <f>+'[1]CONT PROD 2015 COMPARABILE'!N34</f>
        <v>75.2</v>
      </c>
      <c r="O34" s="77">
        <f>+'[1]CONT PROD 2015 COMPARABILE'!O34</f>
        <v>198.8</v>
      </c>
      <c r="P34" s="77">
        <f>+'[1]CONT PROD 2015 COMPARABILE'!P34</f>
        <v>1167.5999999999999</v>
      </c>
      <c r="Q34" s="77">
        <f>+'[1]CONT PROD 2015 COMPARABILE'!Q34</f>
        <v>215.60000000000002</v>
      </c>
      <c r="R34" s="77">
        <f>+'[1]CONT PROD 2015 COMPARABILE'!R34</f>
        <v>763.2</v>
      </c>
      <c r="S34" s="77">
        <f>+'[1]CONT PROD 2015 COMPARABILE'!S34</f>
        <v>445.00000000000006</v>
      </c>
      <c r="T34" s="77">
        <f>+'[1]CONT PROD 2015 COMPARABILE'!T34</f>
        <v>1355.6</v>
      </c>
      <c r="U34" s="81" t="s">
        <v>35</v>
      </c>
      <c r="V34" s="38" t="s">
        <v>35</v>
      </c>
      <c r="W34" s="83">
        <f>+'[1]CONT PROD 2015 COMPARABILE'!W34</f>
        <v>4947.4000000000005</v>
      </c>
      <c r="X34" s="83">
        <f>+'[1]CONT PROD 2015 COMPARABILE'!X34</f>
        <v>1483.7</v>
      </c>
      <c r="Y34" s="83">
        <f>+'[1]CONT PROD 2015 COMPARABILE'!Y34</f>
        <v>108.6</v>
      </c>
      <c r="Z34" s="83">
        <f>+'[1]CONT PROD 2015 COMPARABILE'!Z34</f>
        <v>41.1</v>
      </c>
      <c r="AA34" s="83">
        <f>+'[1]CONT PROD 2015 COMPARABILE'!AA34</f>
        <v>74.099999999999994</v>
      </c>
      <c r="AB34" s="83">
        <f>+'[1]CONT PROD 2015 COMPARABILE'!AB34</f>
        <v>723.3</v>
      </c>
      <c r="AC34" s="83">
        <f>+'[1]CONT PROD 2015 COMPARABILE'!AC34</f>
        <v>1794.5000000000002</v>
      </c>
      <c r="AD34" s="83">
        <f>+'[1]CONT PROD 2015 COMPARABILE'!AD34</f>
        <v>666.4</v>
      </c>
      <c r="AE34" s="83">
        <f>+'[1]CONT PROD 2015 COMPARABILE'!AE34</f>
        <v>1510.0000000000002</v>
      </c>
      <c r="AF34" s="83">
        <f>+'[1]CONT PROD 2015 COMPARABILE'!AF34</f>
        <v>130.20000000000002</v>
      </c>
      <c r="AG34" s="83">
        <f>+'[1]CONT PROD 2015 COMPARABILE'!AG34</f>
        <v>137.4</v>
      </c>
      <c r="AH34" s="83">
        <f>+'[1]CONT PROD 2015 COMPARABILE'!AH34</f>
        <v>213</v>
      </c>
      <c r="AI34" s="83">
        <f>+'[1]CONT PROD 2015 COMPARABILE'!AI34</f>
        <v>426.7</v>
      </c>
      <c r="AJ34" s="83">
        <f>+'[1]CONT PROD 2015 COMPARABILE'!AJ34</f>
        <v>290.39999999999998</v>
      </c>
      <c r="AK34" s="83">
        <f>+'[1]CONT PROD 2015 COMPARABILE'!AK34</f>
        <v>505.8</v>
      </c>
      <c r="AL34" s="83">
        <f>+'[1]CONT PROD 2015 COMPARABILE'!AL34</f>
        <v>5.5</v>
      </c>
      <c r="AM34" s="83">
        <f>+'[1]CONT PROD 2015 COMPARABILE'!AM34</f>
        <v>54.2</v>
      </c>
      <c r="AN34" s="83">
        <f>+'[1]CONT PROD 2015 COMPARABILE'!AN34</f>
        <v>107.3</v>
      </c>
      <c r="AO34" s="81" t="s">
        <v>35</v>
      </c>
    </row>
    <row r="35" spans="1:42" s="80" customFormat="1" ht="14.1" customHeight="1">
      <c r="A35" s="82" t="s">
        <v>36</v>
      </c>
      <c r="B35" s="77">
        <f>+'[1]CONT PROD 2015 COMPARABILE'!B35</f>
        <v>25309.5</v>
      </c>
      <c r="C35" s="77">
        <f>+'[1]CONT PROD 2015 COMPARABILE'!C35</f>
        <v>246.90000000000003</v>
      </c>
      <c r="D35" s="77">
        <f>+'[1]CONT PROD 2015 COMPARABILE'!D35</f>
        <v>170.3</v>
      </c>
      <c r="E35" s="77">
        <f>+'[1]CONT PROD 2015 COMPARABILE'!E35</f>
        <v>1241.3999999999999</v>
      </c>
      <c r="F35" s="77">
        <f>+'[1]CONT PROD 2015 COMPARABILE'!F35</f>
        <v>360.09999999999997</v>
      </c>
      <c r="G35" s="77">
        <f>+'[1]CONT PROD 2015 COMPARABILE'!G35</f>
        <v>408.9</v>
      </c>
      <c r="H35" s="77">
        <f>+'[1]CONT PROD 2015 COMPARABILE'!H35</f>
        <v>670.1</v>
      </c>
      <c r="I35" s="77">
        <f>+'[1]CONT PROD 2015 COMPARABILE'!I35</f>
        <v>118.9</v>
      </c>
      <c r="J35" s="77">
        <f>+'[1]CONT PROD 2015 COMPARABILE'!J35</f>
        <v>42.5</v>
      </c>
      <c r="K35" s="77">
        <f>+'[1]CONT PROD 2015 COMPARABILE'!K35</f>
        <v>344.1</v>
      </c>
      <c r="L35" s="77">
        <f>+'[1]CONT PROD 2015 COMPARABILE'!L35</f>
        <v>444.1</v>
      </c>
      <c r="M35" s="77">
        <f>+'[1]CONT PROD 2015 COMPARABILE'!M35</f>
        <v>216.3</v>
      </c>
      <c r="N35" s="77">
        <f>+'[1]CONT PROD 2015 COMPARABILE'!N35</f>
        <v>284.2</v>
      </c>
      <c r="O35" s="77">
        <f>+'[1]CONT PROD 2015 COMPARABILE'!O35</f>
        <v>209.4</v>
      </c>
      <c r="P35" s="77">
        <f>+'[1]CONT PROD 2015 COMPARABILE'!P35</f>
        <v>1104</v>
      </c>
      <c r="Q35" s="77">
        <f>+'[1]CONT PROD 2015 COMPARABILE'!Q35</f>
        <v>255.29999999999998</v>
      </c>
      <c r="R35" s="77">
        <f>+'[1]CONT PROD 2015 COMPARABILE'!R35</f>
        <v>849.1</v>
      </c>
      <c r="S35" s="77">
        <f>+'[1]CONT PROD 2015 COMPARABILE'!S35</f>
        <v>332.5</v>
      </c>
      <c r="T35" s="77">
        <f>+'[1]CONT PROD 2015 COMPARABILE'!T35</f>
        <v>1247.8999999999999</v>
      </c>
      <c r="U35" s="81" t="s">
        <v>36</v>
      </c>
      <c r="V35" s="38" t="s">
        <v>36</v>
      </c>
      <c r="W35" s="83">
        <f>+'[1]CONT PROD 2015 COMPARABILE'!W35</f>
        <v>5712.7999999999993</v>
      </c>
      <c r="X35" s="83">
        <f>+'[1]CONT PROD 2015 COMPARABILE'!X35</f>
        <v>1685.2999999999997</v>
      </c>
      <c r="Y35" s="83">
        <f>+'[1]CONT PROD 2015 COMPARABILE'!Y35</f>
        <v>148</v>
      </c>
      <c r="Z35" s="83">
        <f>+'[1]CONT PROD 2015 COMPARABILE'!Z35</f>
        <v>140.80000000000001</v>
      </c>
      <c r="AA35" s="83">
        <f>+'[1]CONT PROD 2015 COMPARABILE'!AA35</f>
        <v>391</v>
      </c>
      <c r="AB35" s="83">
        <f>+'[1]CONT PROD 2015 COMPARABILE'!AB35</f>
        <v>549.9</v>
      </c>
      <c r="AC35" s="83">
        <f>+'[1]CONT PROD 2015 COMPARABILE'!AC35</f>
        <v>2116</v>
      </c>
      <c r="AD35" s="83">
        <f>+'[1]CONT PROD 2015 COMPARABILE'!AD35</f>
        <v>2372</v>
      </c>
      <c r="AE35" s="83">
        <f>+'[1]CONT PROD 2015 COMPARABILE'!AE35</f>
        <v>1121.7</v>
      </c>
      <c r="AF35" s="83">
        <f>+'[1]CONT PROD 2015 COMPARABILE'!AF35</f>
        <v>24.2</v>
      </c>
      <c r="AG35" s="83">
        <f>+'[1]CONT PROD 2015 COMPARABILE'!AG35</f>
        <v>440.09999999999997</v>
      </c>
      <c r="AH35" s="83">
        <f>+'[1]CONT PROD 2015 COMPARABILE'!AH35</f>
        <v>883.2</v>
      </c>
      <c r="AI35" s="83">
        <f>+'[1]CONT PROD 2015 COMPARABILE'!AI35</f>
        <v>131.9</v>
      </c>
      <c r="AJ35" s="83">
        <f>+'[1]CONT PROD 2015 COMPARABILE'!AJ35</f>
        <v>180.8</v>
      </c>
      <c r="AK35" s="83">
        <f>+'[1]CONT PROD 2015 COMPARABILE'!AK35</f>
        <v>195.20000000000002</v>
      </c>
      <c r="AL35" s="83">
        <f>+'[1]CONT PROD 2015 COMPARABILE'!AL35</f>
        <v>27.5</v>
      </c>
      <c r="AM35" s="83">
        <f>+'[1]CONT PROD 2015 COMPARABILE'!AM35</f>
        <v>230.8</v>
      </c>
      <c r="AN35" s="83">
        <f>+'[1]CONT PROD 2015 COMPARABILE'!AN35</f>
        <v>412.3</v>
      </c>
      <c r="AO35" s="81" t="s">
        <v>36</v>
      </c>
    </row>
    <row r="36" spans="1:42" s="80" customFormat="1" ht="14.1" customHeight="1">
      <c r="A36" s="82">
        <v>68</v>
      </c>
      <c r="B36" s="77">
        <f>+'[1]CONT PROD 2015 COMPARABILE'!B36</f>
        <v>18036.800000000003</v>
      </c>
      <c r="C36" s="77">
        <f>+'[1]CONT PROD 2015 COMPARABILE'!C36</f>
        <v>29.3</v>
      </c>
      <c r="D36" s="77">
        <f>+'[1]CONT PROD 2015 COMPARABILE'!D36</f>
        <v>33.400000000000006</v>
      </c>
      <c r="E36" s="77">
        <f>+'[1]CONT PROD 2015 COMPARABILE'!E36</f>
        <v>120.4</v>
      </c>
      <c r="F36" s="77">
        <f>+'[1]CONT PROD 2015 COMPARABILE'!F36</f>
        <v>108.19999999999999</v>
      </c>
      <c r="G36" s="77">
        <f>+'[1]CONT PROD 2015 COMPARABILE'!G36</f>
        <v>65.800000000000011</v>
      </c>
      <c r="H36" s="77">
        <f>+'[1]CONT PROD 2015 COMPARABILE'!H36</f>
        <v>0</v>
      </c>
      <c r="I36" s="77">
        <f>+'[1]CONT PROD 2015 COMPARABILE'!I36</f>
        <v>62.7</v>
      </c>
      <c r="J36" s="77">
        <f>+'[1]CONT PROD 2015 COMPARABILE'!J36</f>
        <v>5.8</v>
      </c>
      <c r="K36" s="77">
        <f>+'[1]CONT PROD 2015 COMPARABILE'!K36</f>
        <v>83.5</v>
      </c>
      <c r="L36" s="77">
        <f>+'[1]CONT PROD 2015 COMPARABILE'!L36</f>
        <v>44.2</v>
      </c>
      <c r="M36" s="77">
        <f>+'[1]CONT PROD 2015 COMPARABILE'!M36</f>
        <v>30.2</v>
      </c>
      <c r="N36" s="77">
        <f>+'[1]CONT PROD 2015 COMPARABILE'!N36</f>
        <v>0</v>
      </c>
      <c r="O36" s="77">
        <f>+'[1]CONT PROD 2015 COMPARABILE'!O36</f>
        <v>24.9</v>
      </c>
      <c r="P36" s="77">
        <f>+'[1]CONT PROD 2015 COMPARABILE'!P36</f>
        <v>390.9</v>
      </c>
      <c r="Q36" s="77">
        <f>+'[1]CONT PROD 2015 COMPARABILE'!Q36</f>
        <v>28.200000000000003</v>
      </c>
      <c r="R36" s="77">
        <f>+'[1]CONT PROD 2015 COMPARABILE'!R36</f>
        <v>110.4</v>
      </c>
      <c r="S36" s="77">
        <f>+'[1]CONT PROD 2015 COMPARABILE'!S36</f>
        <v>95.8</v>
      </c>
      <c r="T36" s="77">
        <f>+'[1]CONT PROD 2015 COMPARABILE'!T36</f>
        <v>2580.9</v>
      </c>
      <c r="U36" s="81">
        <v>68</v>
      </c>
      <c r="V36" s="38">
        <v>68</v>
      </c>
      <c r="W36" s="83">
        <f>+'[1]CONT PROD 2015 COMPARABILE'!W36</f>
        <v>12072.2</v>
      </c>
      <c r="X36" s="83">
        <f>+'[1]CONT PROD 2015 COMPARABILE'!X36</f>
        <v>349.8</v>
      </c>
      <c r="Y36" s="83">
        <f>+'[1]CONT PROD 2015 COMPARABILE'!Y36</f>
        <v>62.7</v>
      </c>
      <c r="Z36" s="83">
        <f>+'[1]CONT PROD 2015 COMPARABILE'!Z36</f>
        <v>35.199999999999996</v>
      </c>
      <c r="AA36" s="83">
        <f>+'[1]CONT PROD 2015 COMPARABILE'!AA36</f>
        <v>151.1</v>
      </c>
      <c r="AB36" s="83">
        <f>+'[1]CONT PROD 2015 COMPARABILE'!AB36</f>
        <v>0</v>
      </c>
      <c r="AC36" s="83">
        <f>+'[1]CONT PROD 2015 COMPARABILE'!AC36</f>
        <v>2.9</v>
      </c>
      <c r="AD36" s="83">
        <f>+'[1]CONT PROD 2015 COMPARABILE'!AD36</f>
        <v>321.3</v>
      </c>
      <c r="AE36" s="83">
        <f>+'[1]CONT PROD 2015 COMPARABILE'!AE36</f>
        <v>203.8</v>
      </c>
      <c r="AF36" s="83">
        <f>+'[1]CONT PROD 2015 COMPARABILE'!AF36</f>
        <v>16</v>
      </c>
      <c r="AG36" s="83">
        <f>+'[1]CONT PROD 2015 COMPARABILE'!AG36</f>
        <v>0</v>
      </c>
      <c r="AH36" s="83">
        <f>+'[1]CONT PROD 2015 COMPARABILE'!AH36</f>
        <v>0</v>
      </c>
      <c r="AI36" s="83">
        <f>+'[1]CONT PROD 2015 COMPARABILE'!AI36</f>
        <v>283.39999999999998</v>
      </c>
      <c r="AJ36" s="83">
        <f>+'[1]CONT PROD 2015 COMPARABILE'!AJ36</f>
        <v>67.7</v>
      </c>
      <c r="AK36" s="83">
        <f>+'[1]CONT PROD 2015 COMPARABILE'!AK36</f>
        <v>357.2</v>
      </c>
      <c r="AL36" s="83">
        <f>+'[1]CONT PROD 2015 COMPARABILE'!AL36</f>
        <v>0</v>
      </c>
      <c r="AM36" s="83">
        <f>+'[1]CONT PROD 2015 COMPARABILE'!AM36</f>
        <v>63.6</v>
      </c>
      <c r="AN36" s="83">
        <f>+'[1]CONT PROD 2015 COMPARABILE'!AN36</f>
        <v>235.29999999999998</v>
      </c>
      <c r="AO36" s="81">
        <v>68</v>
      </c>
    </row>
    <row r="37" spans="1:42" s="80" customFormat="1" ht="14.1" customHeight="1">
      <c r="A37" s="82" t="s">
        <v>37</v>
      </c>
      <c r="B37" s="77">
        <f>+'[1]CONT PROD 2015 COMPARABILE'!B37</f>
        <v>49231.7</v>
      </c>
      <c r="C37" s="77">
        <f>+'[1]CONT PROD 2015 COMPARABILE'!C37</f>
        <v>802.5</v>
      </c>
      <c r="D37" s="77">
        <f>+'[1]CONT PROD 2015 COMPARABILE'!D37</f>
        <v>816</v>
      </c>
      <c r="E37" s="77">
        <f>+'[1]CONT PROD 2015 COMPARABILE'!E37</f>
        <v>854.4</v>
      </c>
      <c r="F37" s="77">
        <f>+'[1]CONT PROD 2015 COMPARABILE'!F37</f>
        <v>901.09999999999991</v>
      </c>
      <c r="G37" s="77">
        <f>+'[1]CONT PROD 2015 COMPARABILE'!G37</f>
        <v>1270.7</v>
      </c>
      <c r="H37" s="77">
        <f>+'[1]CONT PROD 2015 COMPARABILE'!H37</f>
        <v>286.60000000000002</v>
      </c>
      <c r="I37" s="77">
        <f>+'[1]CONT PROD 2015 COMPARABILE'!I37</f>
        <v>113.5</v>
      </c>
      <c r="J37" s="77">
        <f>+'[1]CONT PROD 2015 COMPARABILE'!J37</f>
        <v>287.7</v>
      </c>
      <c r="K37" s="77">
        <f>+'[1]CONT PROD 2015 COMPARABILE'!K37</f>
        <v>1051.0999999999999</v>
      </c>
      <c r="L37" s="77">
        <f>+'[1]CONT PROD 2015 COMPARABILE'!L37</f>
        <v>701.4</v>
      </c>
      <c r="M37" s="77">
        <f>+'[1]CONT PROD 2015 COMPARABILE'!M37</f>
        <v>301.29999999999995</v>
      </c>
      <c r="N37" s="77">
        <f>+'[1]CONT PROD 2015 COMPARABILE'!N37</f>
        <v>1552.7</v>
      </c>
      <c r="O37" s="77">
        <f>+'[1]CONT PROD 2015 COMPARABILE'!O37</f>
        <v>249.29999999999998</v>
      </c>
      <c r="P37" s="77">
        <f>+'[1]CONT PROD 2015 COMPARABILE'!P37</f>
        <v>1942.7</v>
      </c>
      <c r="Q37" s="77">
        <f>+'[1]CONT PROD 2015 COMPARABILE'!Q37</f>
        <v>723.69999999999993</v>
      </c>
      <c r="R37" s="77">
        <f>+'[1]CONT PROD 2015 COMPARABILE'!R37</f>
        <v>501.4</v>
      </c>
      <c r="S37" s="77">
        <f>+'[1]CONT PROD 2015 COMPARABILE'!S37</f>
        <v>1331</v>
      </c>
      <c r="T37" s="77">
        <f>+'[1]CONT PROD 2015 COMPARABILE'!T37</f>
        <v>1707.1999999999998</v>
      </c>
      <c r="U37" s="81" t="s">
        <v>37</v>
      </c>
      <c r="V37" s="38" t="s">
        <v>37</v>
      </c>
      <c r="W37" s="83">
        <f>+'[1]CONT PROD 2015 COMPARABILE'!W37</f>
        <v>5729.5999999999995</v>
      </c>
      <c r="X37" s="83">
        <f>+'[1]CONT PROD 2015 COMPARABILE'!X37</f>
        <v>2846.4</v>
      </c>
      <c r="Y37" s="83">
        <f>+'[1]CONT PROD 2015 COMPARABILE'!Y37</f>
        <v>176.39999999999998</v>
      </c>
      <c r="Z37" s="83">
        <f>+'[1]CONT PROD 2015 COMPARABILE'!Z37</f>
        <v>749.2</v>
      </c>
      <c r="AA37" s="83">
        <f>+'[1]CONT PROD 2015 COMPARABILE'!AA37</f>
        <v>1517.6000000000001</v>
      </c>
      <c r="AB37" s="83">
        <f>+'[1]CONT PROD 2015 COMPARABILE'!AB37</f>
        <v>1961.7</v>
      </c>
      <c r="AC37" s="83">
        <f>+'[1]CONT PROD 2015 COMPARABILE'!AC37</f>
        <v>820.19999999999993</v>
      </c>
      <c r="AD37" s="83">
        <f>+'[1]CONT PROD 2015 COMPARABILE'!AD37</f>
        <v>1922</v>
      </c>
      <c r="AE37" s="83">
        <f>+'[1]CONT PROD 2015 COMPARABILE'!AE37</f>
        <v>6871.5</v>
      </c>
      <c r="AF37" s="83">
        <f>+'[1]CONT PROD 2015 COMPARABILE'!AF37</f>
        <v>161.10000000000002</v>
      </c>
      <c r="AG37" s="83">
        <f>+'[1]CONT PROD 2015 COMPARABILE'!AG37</f>
        <v>2860.0000000000005</v>
      </c>
      <c r="AH37" s="83">
        <f>+'[1]CONT PROD 2015 COMPARABILE'!AH37</f>
        <v>4115.3999999999996</v>
      </c>
      <c r="AI37" s="83">
        <f>+'[1]CONT PROD 2015 COMPARABILE'!AI37</f>
        <v>129.5</v>
      </c>
      <c r="AJ37" s="83">
        <f>+'[1]CONT PROD 2015 COMPARABILE'!AJ37</f>
        <v>158.6</v>
      </c>
      <c r="AK37" s="83">
        <f>+'[1]CONT PROD 2015 COMPARABILE'!AK37</f>
        <v>412.00000000000006</v>
      </c>
      <c r="AL37" s="83">
        <f>+'[1]CONT PROD 2015 COMPARABILE'!AL37</f>
        <v>63.4</v>
      </c>
      <c r="AM37" s="83">
        <f>+'[1]CONT PROD 2015 COMPARABILE'!AM37</f>
        <v>1081.8999999999999</v>
      </c>
      <c r="AN37" s="83">
        <f>+'[1]CONT PROD 2015 COMPARABILE'!AN37</f>
        <v>2260.8999999999996</v>
      </c>
      <c r="AO37" s="81" t="s">
        <v>37</v>
      </c>
    </row>
    <row r="38" spans="1:42" s="80" customFormat="1" ht="14.1" customHeight="1">
      <c r="A38" s="82">
        <v>72</v>
      </c>
      <c r="B38" s="77">
        <f>+'[1]CONT PROD 2015 COMPARABILE'!B38</f>
        <v>0</v>
      </c>
      <c r="C38" s="77">
        <f>+'[1]CONT PROD 2015 COMPARABILE'!C38</f>
        <v>0</v>
      </c>
      <c r="D38" s="77">
        <f>+'[1]CONT PROD 2015 COMPARABILE'!D38</f>
        <v>0</v>
      </c>
      <c r="E38" s="77">
        <f>+'[1]CONT PROD 2015 COMPARABILE'!E38</f>
        <v>0</v>
      </c>
      <c r="F38" s="77">
        <f>+'[1]CONT PROD 2015 COMPARABILE'!F38</f>
        <v>0</v>
      </c>
      <c r="G38" s="77">
        <f>+'[1]CONT PROD 2015 COMPARABILE'!G38</f>
        <v>0</v>
      </c>
      <c r="H38" s="77">
        <f>+'[1]CONT PROD 2015 COMPARABILE'!H38</f>
        <v>0</v>
      </c>
      <c r="I38" s="77">
        <f>+'[1]CONT PROD 2015 COMPARABILE'!I38</f>
        <v>0</v>
      </c>
      <c r="J38" s="77">
        <f>+'[1]CONT PROD 2015 COMPARABILE'!J38</f>
        <v>0</v>
      </c>
      <c r="K38" s="77">
        <f>+'[1]CONT PROD 2015 COMPARABILE'!K38</f>
        <v>0</v>
      </c>
      <c r="L38" s="77">
        <f>+'[1]CONT PROD 2015 COMPARABILE'!L38</f>
        <v>0</v>
      </c>
      <c r="M38" s="77">
        <f>+'[1]CONT PROD 2015 COMPARABILE'!M38</f>
        <v>0</v>
      </c>
      <c r="N38" s="77">
        <f>+'[1]CONT PROD 2015 COMPARABILE'!N38</f>
        <v>0</v>
      </c>
      <c r="O38" s="77">
        <f>+'[1]CONT PROD 2015 COMPARABILE'!O38</f>
        <v>0</v>
      </c>
      <c r="P38" s="77">
        <f>+'[1]CONT PROD 2015 COMPARABILE'!P38</f>
        <v>0</v>
      </c>
      <c r="Q38" s="77">
        <f>+'[1]CONT PROD 2015 COMPARABILE'!Q38</f>
        <v>0</v>
      </c>
      <c r="R38" s="77">
        <f>+'[1]CONT PROD 2015 COMPARABILE'!R38</f>
        <v>0</v>
      </c>
      <c r="S38" s="77">
        <f>+'[1]CONT PROD 2015 COMPARABILE'!S38</f>
        <v>0</v>
      </c>
      <c r="T38" s="77">
        <f>+'[1]CONT PROD 2015 COMPARABILE'!T38</f>
        <v>0</v>
      </c>
      <c r="U38" s="81">
        <v>72</v>
      </c>
      <c r="V38" s="38">
        <v>72</v>
      </c>
      <c r="W38" s="83">
        <f>+'[1]CONT PROD 2015 COMPARABILE'!W38</f>
        <v>0</v>
      </c>
      <c r="X38" s="83">
        <f>+'[1]CONT PROD 2015 COMPARABILE'!X38</f>
        <v>0</v>
      </c>
      <c r="Y38" s="83">
        <f>+'[1]CONT PROD 2015 COMPARABILE'!Y38</f>
        <v>0</v>
      </c>
      <c r="Z38" s="83">
        <f>+'[1]CONT PROD 2015 COMPARABILE'!Z38</f>
        <v>0</v>
      </c>
      <c r="AA38" s="83">
        <f>+'[1]CONT PROD 2015 COMPARABILE'!AA38</f>
        <v>0</v>
      </c>
      <c r="AB38" s="83">
        <f>+'[1]CONT PROD 2015 COMPARABILE'!AB38</f>
        <v>0</v>
      </c>
      <c r="AC38" s="83">
        <f>+'[1]CONT PROD 2015 COMPARABILE'!AC38</f>
        <v>0</v>
      </c>
      <c r="AD38" s="83">
        <f>+'[1]CONT PROD 2015 COMPARABILE'!AD38</f>
        <v>0</v>
      </c>
      <c r="AE38" s="83">
        <f>+'[1]CONT PROD 2015 COMPARABILE'!AE38</f>
        <v>0</v>
      </c>
      <c r="AF38" s="83">
        <f>+'[1]CONT PROD 2015 COMPARABILE'!AF38</f>
        <v>0</v>
      </c>
      <c r="AG38" s="83">
        <f>+'[1]CONT PROD 2015 COMPARABILE'!AG38</f>
        <v>0</v>
      </c>
      <c r="AH38" s="83">
        <f>+'[1]CONT PROD 2015 COMPARABILE'!AH38</f>
        <v>0</v>
      </c>
      <c r="AI38" s="83">
        <f>+'[1]CONT PROD 2015 COMPARABILE'!AI38</f>
        <v>0</v>
      </c>
      <c r="AJ38" s="83">
        <f>+'[1]CONT PROD 2015 COMPARABILE'!AJ38</f>
        <v>0</v>
      </c>
      <c r="AK38" s="83">
        <f>+'[1]CONT PROD 2015 COMPARABILE'!AK38</f>
        <v>0</v>
      </c>
      <c r="AL38" s="83">
        <f>+'[1]CONT PROD 2015 COMPARABILE'!AL38</f>
        <v>0</v>
      </c>
      <c r="AM38" s="83">
        <f>+'[1]CONT PROD 2015 COMPARABILE'!AM38</f>
        <v>0</v>
      </c>
      <c r="AN38" s="83">
        <f>+'[1]CONT PROD 2015 COMPARABILE'!AN38</f>
        <v>0</v>
      </c>
      <c r="AO38" s="81">
        <v>72</v>
      </c>
    </row>
    <row r="39" spans="1:42" s="80" customFormat="1" ht="14.1" customHeight="1">
      <c r="A39" s="82" t="s">
        <v>38</v>
      </c>
      <c r="B39" s="77">
        <f>+'[1]CONT PROD 2015 COMPARABILE'!B39</f>
        <v>16659.100000000006</v>
      </c>
      <c r="C39" s="77">
        <f>+'[1]CONT PROD 2015 COMPARABILE'!C39</f>
        <v>1603.1000000000001</v>
      </c>
      <c r="D39" s="77">
        <f>+'[1]CONT PROD 2015 COMPARABILE'!D39</f>
        <v>262.7</v>
      </c>
      <c r="E39" s="77">
        <f>+'[1]CONT PROD 2015 COMPARABILE'!E39</f>
        <v>204.60000000000002</v>
      </c>
      <c r="F39" s="77">
        <f>+'[1]CONT PROD 2015 COMPARABILE'!F39</f>
        <v>218.79999999999998</v>
      </c>
      <c r="G39" s="77">
        <f>+'[1]CONT PROD 2015 COMPARABILE'!G39</f>
        <v>352.9</v>
      </c>
      <c r="H39" s="77">
        <f>+'[1]CONT PROD 2015 COMPARABILE'!H39</f>
        <v>68.900000000000006</v>
      </c>
      <c r="I39" s="77">
        <f>+'[1]CONT PROD 2015 COMPARABILE'!I39</f>
        <v>26.4</v>
      </c>
      <c r="J39" s="77">
        <f>+'[1]CONT PROD 2015 COMPARABILE'!J39</f>
        <v>68.8</v>
      </c>
      <c r="K39" s="77">
        <f>+'[1]CONT PROD 2015 COMPARABILE'!K39</f>
        <v>252.60000000000002</v>
      </c>
      <c r="L39" s="77">
        <f>+'[1]CONT PROD 2015 COMPARABILE'!L39</f>
        <v>168.29999999999998</v>
      </c>
      <c r="M39" s="77">
        <f>+'[1]CONT PROD 2015 COMPARABILE'!M39</f>
        <v>70</v>
      </c>
      <c r="N39" s="77">
        <f>+'[1]CONT PROD 2015 COMPARABILE'!N39</f>
        <v>360.2</v>
      </c>
      <c r="O39" s="77">
        <f>+'[1]CONT PROD 2015 COMPARABILE'!O39</f>
        <v>57.800000000000004</v>
      </c>
      <c r="P39" s="77">
        <f>+'[1]CONT PROD 2015 COMPARABILE'!P39</f>
        <v>464.2</v>
      </c>
      <c r="Q39" s="77">
        <f>+'[1]CONT PROD 2015 COMPARABILE'!Q39</f>
        <v>206</v>
      </c>
      <c r="R39" s="77">
        <f>+'[1]CONT PROD 2015 COMPARABILE'!R39</f>
        <v>123.4</v>
      </c>
      <c r="S39" s="77">
        <f>+'[1]CONT PROD 2015 COMPARABILE'!S39</f>
        <v>722.4</v>
      </c>
      <c r="T39" s="77">
        <f>+'[1]CONT PROD 2015 COMPARABILE'!T39</f>
        <v>406.5</v>
      </c>
      <c r="U39" s="81" t="s">
        <v>38</v>
      </c>
      <c r="V39" s="38" t="s">
        <v>38</v>
      </c>
      <c r="W39" s="83">
        <f>+'[1]CONT PROD 2015 COMPARABILE'!W39</f>
        <v>3503.4000000000005</v>
      </c>
      <c r="X39" s="83">
        <f>+'[1]CONT PROD 2015 COMPARABILE'!X39</f>
        <v>1113.0000000000002</v>
      </c>
      <c r="Y39" s="83">
        <f>+'[1]CONT PROD 2015 COMPARABILE'!Y39</f>
        <v>43</v>
      </c>
      <c r="Z39" s="83">
        <f>+'[1]CONT PROD 2015 COMPARABILE'!Z39</f>
        <v>209.3</v>
      </c>
      <c r="AA39" s="83">
        <f>+'[1]CONT PROD 2015 COMPARABILE'!AA39</f>
        <v>355</v>
      </c>
      <c r="AB39" s="83">
        <f>+'[1]CONT PROD 2015 COMPARABILE'!AB39</f>
        <v>728.10000000000014</v>
      </c>
      <c r="AC39" s="83">
        <f>+'[1]CONT PROD 2015 COMPARABILE'!AC39</f>
        <v>198.6</v>
      </c>
      <c r="AD39" s="83">
        <f>+'[1]CONT PROD 2015 COMPARABILE'!AD39</f>
        <v>460.20000000000005</v>
      </c>
      <c r="AE39" s="83">
        <f>+'[1]CONT PROD 2015 COMPARABILE'!AE39</f>
        <v>1668.4</v>
      </c>
      <c r="AF39" s="83">
        <f>+'[1]CONT PROD 2015 COMPARABILE'!AF39</f>
        <v>38</v>
      </c>
      <c r="AG39" s="83">
        <f>+'[1]CONT PROD 2015 COMPARABILE'!AG39</f>
        <v>673.7</v>
      </c>
      <c r="AH39" s="83">
        <f>+'[1]CONT PROD 2015 COMPARABILE'!AH39</f>
        <v>1036.8999999999999</v>
      </c>
      <c r="AI39" s="83">
        <f>+'[1]CONT PROD 2015 COMPARABILE'!AI39</f>
        <v>30.7</v>
      </c>
      <c r="AJ39" s="83">
        <f>+'[1]CONT PROD 2015 COMPARABILE'!AJ39</f>
        <v>38.299999999999997</v>
      </c>
      <c r="AK39" s="83">
        <f>+'[1]CONT PROD 2015 COMPARABILE'!AK39</f>
        <v>98.5</v>
      </c>
      <c r="AL39" s="83">
        <f>+'[1]CONT PROD 2015 COMPARABILE'!AL39</f>
        <v>27.1</v>
      </c>
      <c r="AM39" s="83">
        <f>+'[1]CONT PROD 2015 COMPARABILE'!AM39</f>
        <v>260.09999999999997</v>
      </c>
      <c r="AN39" s="83">
        <f>+'[1]CONT PROD 2015 COMPARABILE'!AN39</f>
        <v>539.20000000000005</v>
      </c>
      <c r="AO39" s="81" t="s">
        <v>38</v>
      </c>
    </row>
    <row r="40" spans="1:42" s="80" customFormat="1" ht="14.1" customHeight="1">
      <c r="A40" s="82" t="s">
        <v>39</v>
      </c>
      <c r="B40" s="77">
        <f>+'[1]CONT PROD 2015 COMPARABILE'!B40</f>
        <v>23695.100000000002</v>
      </c>
      <c r="C40" s="77">
        <f>+'[1]CONT PROD 2015 COMPARABILE'!C40</f>
        <v>389.99999999999994</v>
      </c>
      <c r="D40" s="77">
        <f>+'[1]CONT PROD 2015 COMPARABILE'!D40</f>
        <v>367.1</v>
      </c>
      <c r="E40" s="77">
        <f>+'[1]CONT PROD 2015 COMPARABILE'!E40</f>
        <v>376.7</v>
      </c>
      <c r="F40" s="77">
        <f>+'[1]CONT PROD 2015 COMPARABILE'!F40</f>
        <v>400</v>
      </c>
      <c r="G40" s="77">
        <f>+'[1]CONT PROD 2015 COMPARABILE'!G40</f>
        <v>656.6</v>
      </c>
      <c r="H40" s="77">
        <f>+'[1]CONT PROD 2015 COMPARABILE'!H40</f>
        <v>129.30000000000001</v>
      </c>
      <c r="I40" s="77">
        <f>+'[1]CONT PROD 2015 COMPARABILE'!I40</f>
        <v>50.199999999999996</v>
      </c>
      <c r="J40" s="77">
        <f>+'[1]CONT PROD 2015 COMPARABILE'!J40</f>
        <v>126.80000000000001</v>
      </c>
      <c r="K40" s="77">
        <f>+'[1]CONT PROD 2015 COMPARABILE'!K40</f>
        <v>468</v>
      </c>
      <c r="L40" s="77">
        <f>+'[1]CONT PROD 2015 COMPARABILE'!L40</f>
        <v>312.3</v>
      </c>
      <c r="M40" s="77">
        <f>+'[1]CONT PROD 2015 COMPARABILE'!M40</f>
        <v>134.9</v>
      </c>
      <c r="N40" s="77">
        <f>+'[1]CONT PROD 2015 COMPARABILE'!N40</f>
        <v>684</v>
      </c>
      <c r="O40" s="77">
        <f>+'[1]CONT PROD 2015 COMPARABILE'!O40</f>
        <v>111.30000000000001</v>
      </c>
      <c r="P40" s="77">
        <f>+'[1]CONT PROD 2015 COMPARABILE'!P40</f>
        <v>852.7</v>
      </c>
      <c r="Q40" s="77">
        <f>+'[1]CONT PROD 2015 COMPARABILE'!Q40</f>
        <v>373.9</v>
      </c>
      <c r="R40" s="77">
        <f>+'[1]CONT PROD 2015 COMPARABILE'!R40</f>
        <v>221.39999999999998</v>
      </c>
      <c r="S40" s="77">
        <f>+'[1]CONT PROD 2015 COMPARABILE'!S40</f>
        <v>890.29999999999984</v>
      </c>
      <c r="T40" s="77">
        <f>+'[1]CONT PROD 2015 COMPARABILE'!T40</f>
        <v>752.3</v>
      </c>
      <c r="U40" s="81" t="s">
        <v>39</v>
      </c>
      <c r="V40" s="38" t="s">
        <v>39</v>
      </c>
      <c r="W40" s="83">
        <f>+'[1]CONT PROD 2015 COMPARABILE'!W40</f>
        <v>2517.9</v>
      </c>
      <c r="X40" s="83">
        <f>+'[1]CONT PROD 2015 COMPARABILE'!X40</f>
        <v>2069.6999999999998</v>
      </c>
      <c r="Y40" s="83">
        <f>+'[1]CONT PROD 2015 COMPARABILE'!Y40</f>
        <v>77.5</v>
      </c>
      <c r="Z40" s="83">
        <f>+'[1]CONT PROD 2015 COMPARABILE'!Z40</f>
        <v>379.5</v>
      </c>
      <c r="AA40" s="83">
        <f>+'[1]CONT PROD 2015 COMPARABILE'!AA40</f>
        <v>682.59999999999991</v>
      </c>
      <c r="AB40" s="83">
        <f>+'[1]CONT PROD 2015 COMPARABILE'!AB40</f>
        <v>1357.1</v>
      </c>
      <c r="AC40" s="83">
        <f>+'[1]CONT PROD 2015 COMPARABILE'!AC40</f>
        <v>386.6</v>
      </c>
      <c r="AD40" s="83">
        <f>+'[1]CONT PROD 2015 COMPARABILE'!AD40</f>
        <v>848.8</v>
      </c>
      <c r="AE40" s="83">
        <f>+'[1]CONT PROD 2015 COMPARABILE'!AE40</f>
        <v>3039.5</v>
      </c>
      <c r="AF40" s="83">
        <f>+'[1]CONT PROD 2015 COMPARABILE'!AF40</f>
        <v>73.199999999999989</v>
      </c>
      <c r="AG40" s="83">
        <f>+'[1]CONT PROD 2015 COMPARABILE'!AG40</f>
        <v>1278.7</v>
      </c>
      <c r="AH40" s="83">
        <f>+'[1]CONT PROD 2015 COMPARABILE'!AH40</f>
        <v>1871.3</v>
      </c>
      <c r="AI40" s="83">
        <f>+'[1]CONT PROD 2015 COMPARABILE'!AI40</f>
        <v>57.599999999999994</v>
      </c>
      <c r="AJ40" s="83">
        <f>+'[1]CONT PROD 2015 COMPARABILE'!AJ40</f>
        <v>70.199999999999989</v>
      </c>
      <c r="AK40" s="83">
        <f>+'[1]CONT PROD 2015 COMPARABILE'!AK40</f>
        <v>181.10000000000002</v>
      </c>
      <c r="AL40" s="83">
        <f>+'[1]CONT PROD 2015 COMPARABILE'!AL40</f>
        <v>43.2</v>
      </c>
      <c r="AM40" s="83">
        <f>+'[1]CONT PROD 2015 COMPARABILE'!AM40</f>
        <v>476.20000000000005</v>
      </c>
      <c r="AN40" s="83">
        <f>+'[1]CONT PROD 2015 COMPARABILE'!AN40</f>
        <v>986.6</v>
      </c>
      <c r="AO40" s="81" t="s">
        <v>39</v>
      </c>
    </row>
    <row r="41" spans="1:42" s="80" customFormat="1" ht="14.1" customHeight="1">
      <c r="A41" s="82">
        <v>84</v>
      </c>
      <c r="B41" s="77">
        <f>+'[1]CONT PROD 2015 COMPARABILE'!B41</f>
        <v>270.5</v>
      </c>
      <c r="C41" s="77">
        <f>+'[1]CONT PROD 2015 COMPARABILE'!C41</f>
        <v>0</v>
      </c>
      <c r="D41" s="77">
        <f>+'[1]CONT PROD 2015 COMPARABILE'!D41</f>
        <v>0</v>
      </c>
      <c r="E41" s="77">
        <f>+'[1]CONT PROD 2015 COMPARABILE'!E41</f>
        <v>0</v>
      </c>
      <c r="F41" s="77">
        <f>+'[1]CONT PROD 2015 COMPARABILE'!F41</f>
        <v>0</v>
      </c>
      <c r="G41" s="77">
        <f>+'[1]CONT PROD 2015 COMPARABILE'!G41</f>
        <v>0</v>
      </c>
      <c r="H41" s="77">
        <f>+'[1]CONT PROD 2015 COMPARABILE'!H41</f>
        <v>0</v>
      </c>
      <c r="I41" s="77">
        <f>+'[1]CONT PROD 2015 COMPARABILE'!I41</f>
        <v>0</v>
      </c>
      <c r="J41" s="77">
        <f>+'[1]CONT PROD 2015 COMPARABILE'!J41</f>
        <v>0</v>
      </c>
      <c r="K41" s="77">
        <f>+'[1]CONT PROD 2015 COMPARABILE'!K41</f>
        <v>0</v>
      </c>
      <c r="L41" s="77">
        <f>+'[1]CONT PROD 2015 COMPARABILE'!L41</f>
        <v>0</v>
      </c>
      <c r="M41" s="77">
        <f>+'[1]CONT PROD 2015 COMPARABILE'!M41</f>
        <v>0</v>
      </c>
      <c r="N41" s="77">
        <f>+'[1]CONT PROD 2015 COMPARABILE'!N41</f>
        <v>0</v>
      </c>
      <c r="O41" s="77">
        <f>+'[1]CONT PROD 2015 COMPARABILE'!O41</f>
        <v>0</v>
      </c>
      <c r="P41" s="77">
        <f>+'[1]CONT PROD 2015 COMPARABILE'!P41</f>
        <v>0</v>
      </c>
      <c r="Q41" s="77">
        <f>+'[1]CONT PROD 2015 COMPARABILE'!Q41</f>
        <v>0</v>
      </c>
      <c r="R41" s="77">
        <f>+'[1]CONT PROD 2015 COMPARABILE'!R41</f>
        <v>0</v>
      </c>
      <c r="S41" s="77">
        <f>+'[1]CONT PROD 2015 COMPARABILE'!S41</f>
        <v>0</v>
      </c>
      <c r="T41" s="77">
        <f>+'[1]CONT PROD 2015 COMPARABILE'!T41</f>
        <v>0</v>
      </c>
      <c r="U41" s="81">
        <v>84</v>
      </c>
      <c r="V41" s="38">
        <v>84</v>
      </c>
      <c r="W41" s="83">
        <f>+'[1]CONT PROD 2015 COMPARABILE'!W41</f>
        <v>0</v>
      </c>
      <c r="X41" s="83">
        <f>+'[1]CONT PROD 2015 COMPARABILE'!X41</f>
        <v>0</v>
      </c>
      <c r="Y41" s="83">
        <f>+'[1]CONT PROD 2015 COMPARABILE'!Y41</f>
        <v>0</v>
      </c>
      <c r="Z41" s="83">
        <f>+'[1]CONT PROD 2015 COMPARABILE'!Z41</f>
        <v>0</v>
      </c>
      <c r="AA41" s="83">
        <f>+'[1]CONT PROD 2015 COMPARABILE'!AA41</f>
        <v>0</v>
      </c>
      <c r="AB41" s="83">
        <f>+'[1]CONT PROD 2015 COMPARABILE'!AB41</f>
        <v>0</v>
      </c>
      <c r="AC41" s="83">
        <f>+'[1]CONT PROD 2015 COMPARABILE'!AC41</f>
        <v>0</v>
      </c>
      <c r="AD41" s="83">
        <f>+'[1]CONT PROD 2015 COMPARABILE'!AD41</f>
        <v>0</v>
      </c>
      <c r="AE41" s="83">
        <f>+'[1]CONT PROD 2015 COMPARABILE'!AE41</f>
        <v>0</v>
      </c>
      <c r="AF41" s="83">
        <f>+'[1]CONT PROD 2015 COMPARABILE'!AF41</f>
        <v>0</v>
      </c>
      <c r="AG41" s="83">
        <f>+'[1]CONT PROD 2015 COMPARABILE'!AG41</f>
        <v>0</v>
      </c>
      <c r="AH41" s="83">
        <f>+'[1]CONT PROD 2015 COMPARABILE'!AH41</f>
        <v>0</v>
      </c>
      <c r="AI41" s="83">
        <f>+'[1]CONT PROD 2015 COMPARABILE'!AI41</f>
        <v>270.5</v>
      </c>
      <c r="AJ41" s="83">
        <f>+'[1]CONT PROD 2015 COMPARABILE'!AJ41</f>
        <v>0</v>
      </c>
      <c r="AK41" s="83">
        <f>+'[1]CONT PROD 2015 COMPARABILE'!AK41</f>
        <v>0</v>
      </c>
      <c r="AL41" s="83">
        <f>+'[1]CONT PROD 2015 COMPARABILE'!AL41</f>
        <v>0</v>
      </c>
      <c r="AM41" s="83">
        <f>+'[1]CONT PROD 2015 COMPARABILE'!AM41</f>
        <v>0</v>
      </c>
      <c r="AN41" s="83">
        <f>+'[1]CONT PROD 2015 COMPARABILE'!AN41</f>
        <v>0</v>
      </c>
      <c r="AO41" s="81">
        <v>84</v>
      </c>
    </row>
    <row r="42" spans="1:42" s="78" customFormat="1" ht="14.1" customHeight="1">
      <c r="A42" s="82">
        <v>85</v>
      </c>
      <c r="B42" s="77">
        <f>+'[1]CONT PROD 2015 COMPARABILE'!B42</f>
        <v>4798.1000000000004</v>
      </c>
      <c r="C42" s="77">
        <f>+'[1]CONT PROD 2015 COMPARABILE'!C42</f>
        <v>73.8</v>
      </c>
      <c r="D42" s="77">
        <f>+'[1]CONT PROD 2015 COMPARABILE'!D42</f>
        <v>73.5</v>
      </c>
      <c r="E42" s="77">
        <f>+'[1]CONT PROD 2015 COMPARABILE'!E42</f>
        <v>76.400000000000006</v>
      </c>
      <c r="F42" s="77">
        <f>+'[1]CONT PROD 2015 COMPARABILE'!F42</f>
        <v>79.099999999999994</v>
      </c>
      <c r="G42" s="77">
        <f>+'[1]CONT PROD 2015 COMPARABILE'!G42</f>
        <v>132.9</v>
      </c>
      <c r="H42" s="77">
        <f>+'[1]CONT PROD 2015 COMPARABILE'!H42</f>
        <v>25.2</v>
      </c>
      <c r="I42" s="77">
        <f>+'[1]CONT PROD 2015 COMPARABILE'!I42</f>
        <v>10.9</v>
      </c>
      <c r="J42" s="77">
        <f>+'[1]CONT PROD 2015 COMPARABILE'!J42</f>
        <v>25.8</v>
      </c>
      <c r="K42" s="77">
        <f>+'[1]CONT PROD 2015 COMPARABILE'!K42</f>
        <v>93.6</v>
      </c>
      <c r="L42" s="77">
        <f>+'[1]CONT PROD 2015 COMPARABILE'!L42</f>
        <v>62.3</v>
      </c>
      <c r="M42" s="77">
        <f>+'[1]CONT PROD 2015 COMPARABILE'!M42</f>
        <v>28</v>
      </c>
      <c r="N42" s="77">
        <f>+'[1]CONT PROD 2015 COMPARABILE'!N42</f>
        <v>148</v>
      </c>
      <c r="O42" s="77">
        <f>+'[1]CONT PROD 2015 COMPARABILE'!O42</f>
        <v>22.8</v>
      </c>
      <c r="P42" s="77">
        <f>+'[1]CONT PROD 2015 COMPARABILE'!P42</f>
        <v>176.6</v>
      </c>
      <c r="Q42" s="77">
        <f>+'[1]CONT PROD 2015 COMPARABILE'!Q42</f>
        <v>75.400000000000006</v>
      </c>
      <c r="R42" s="77">
        <f>+'[1]CONT PROD 2015 COMPARABILE'!R42</f>
        <v>45.2</v>
      </c>
      <c r="S42" s="77">
        <f>+'[1]CONT PROD 2015 COMPARABILE'!S42</f>
        <v>172.4</v>
      </c>
      <c r="T42" s="77">
        <f>+'[1]CONT PROD 2015 COMPARABILE'!T42</f>
        <v>155.5</v>
      </c>
      <c r="U42" s="81">
        <v>85</v>
      </c>
      <c r="V42" s="38">
        <v>85</v>
      </c>
      <c r="W42" s="83">
        <f>+'[1]CONT PROD 2015 COMPARABILE'!W42</f>
        <v>525.9</v>
      </c>
      <c r="X42" s="83">
        <f>+'[1]CONT PROD 2015 COMPARABILE'!X42</f>
        <v>409.59999999999997</v>
      </c>
      <c r="Y42" s="83">
        <f>+'[1]CONT PROD 2015 COMPARABILE'!Y42</f>
        <v>15.600000000000001</v>
      </c>
      <c r="Z42" s="83">
        <f>+'[1]CONT PROD 2015 COMPARABILE'!Z42</f>
        <v>75.2</v>
      </c>
      <c r="AA42" s="83">
        <f>+'[1]CONT PROD 2015 COMPARABILE'!AA42</f>
        <v>140.5</v>
      </c>
      <c r="AB42" s="83">
        <f>+'[1]CONT PROD 2015 COMPARABILE'!AB42</f>
        <v>266.2</v>
      </c>
      <c r="AC42" s="83">
        <f>+'[1]CONT PROD 2015 COMPARABILE'!AC42</f>
        <v>74.900000000000006</v>
      </c>
      <c r="AD42" s="83">
        <f>+'[1]CONT PROD 2015 COMPARABILE'!AD42</f>
        <v>173</v>
      </c>
      <c r="AE42" s="83">
        <f>+'[1]CONT PROD 2015 COMPARABILE'!AE42</f>
        <v>603.80000000000007</v>
      </c>
      <c r="AF42" s="83">
        <f>+'[1]CONT PROD 2015 COMPARABILE'!AF42</f>
        <v>14.9</v>
      </c>
      <c r="AG42" s="83">
        <f>+'[1]CONT PROD 2015 COMPARABILE'!AG42</f>
        <v>263</v>
      </c>
      <c r="AH42" s="83">
        <f>+'[1]CONT PROD 2015 COMPARABILE'!AH42</f>
        <v>379.9</v>
      </c>
      <c r="AI42" s="83">
        <f>+'[1]CONT PROD 2015 COMPARABILE'!AI42</f>
        <v>11.5</v>
      </c>
      <c r="AJ42" s="83">
        <f>+'[1]CONT PROD 2015 COMPARABILE'!AJ42</f>
        <v>14.5</v>
      </c>
      <c r="AK42" s="83">
        <f>+'[1]CONT PROD 2015 COMPARABILE'!AK42</f>
        <v>37.1</v>
      </c>
      <c r="AL42" s="83">
        <f>+'[1]CONT PROD 2015 COMPARABILE'!AL42</f>
        <v>10.9</v>
      </c>
      <c r="AM42" s="83">
        <f>+'[1]CONT PROD 2015 COMPARABILE'!AM42</f>
        <v>98.2</v>
      </c>
      <c r="AN42" s="83">
        <f>+'[1]CONT PROD 2015 COMPARABILE'!AN42</f>
        <v>206</v>
      </c>
      <c r="AO42" s="81">
        <v>85</v>
      </c>
    </row>
    <row r="43" spans="1:42" s="84" customFormat="1" ht="14.1" customHeight="1">
      <c r="A43" s="82">
        <v>86</v>
      </c>
      <c r="B43" s="77">
        <f>+'[1]CONT PROD 2015 COMPARABILE'!B43</f>
        <v>3222.8</v>
      </c>
      <c r="C43" s="77">
        <f>+'[1]CONT PROD 2015 COMPARABILE'!C43</f>
        <v>57.8</v>
      </c>
      <c r="D43" s="77">
        <f>+'[1]CONT PROD 2015 COMPARABILE'!D43</f>
        <v>47</v>
      </c>
      <c r="E43" s="77">
        <f>+'[1]CONT PROD 2015 COMPARABILE'!E43</f>
        <v>51.1</v>
      </c>
      <c r="F43" s="77">
        <f>+'[1]CONT PROD 2015 COMPARABILE'!F43</f>
        <v>53.599999999999994</v>
      </c>
      <c r="G43" s="77">
        <f>+'[1]CONT PROD 2015 COMPARABILE'!G43</f>
        <v>88</v>
      </c>
      <c r="H43" s="77">
        <f>+'[1]CONT PROD 2015 COMPARABILE'!H43</f>
        <v>16.5</v>
      </c>
      <c r="I43" s="77">
        <f>+'[1]CONT PROD 2015 COMPARABILE'!I43</f>
        <v>7.3</v>
      </c>
      <c r="J43" s="77">
        <f>+'[1]CONT PROD 2015 COMPARABILE'!J43</f>
        <v>17.7</v>
      </c>
      <c r="K43" s="77">
        <f>+'[1]CONT PROD 2015 COMPARABILE'!K43</f>
        <v>63.599999999999994</v>
      </c>
      <c r="L43" s="77">
        <f>+'[1]CONT PROD 2015 COMPARABILE'!L43</f>
        <v>41.1</v>
      </c>
      <c r="M43" s="77">
        <f>+'[1]CONT PROD 2015 COMPARABILE'!M43</f>
        <v>15.1</v>
      </c>
      <c r="N43" s="77">
        <f>+'[1]CONT PROD 2015 COMPARABILE'!N43</f>
        <v>91.8</v>
      </c>
      <c r="O43" s="77">
        <f>+'[1]CONT PROD 2015 COMPARABILE'!O43</f>
        <v>13.2</v>
      </c>
      <c r="P43" s="77">
        <f>+'[1]CONT PROD 2015 COMPARABILE'!P43</f>
        <v>118.2</v>
      </c>
      <c r="Q43" s="77">
        <f>+'[1]CONT PROD 2015 COMPARABILE'!Q43</f>
        <v>53.900000000000006</v>
      </c>
      <c r="R43" s="77">
        <f>+'[1]CONT PROD 2015 COMPARABILE'!R43</f>
        <v>32.700000000000003</v>
      </c>
      <c r="S43" s="77">
        <f>+'[1]CONT PROD 2015 COMPARABILE'!S43</f>
        <v>124.2</v>
      </c>
      <c r="T43" s="77">
        <f>+'[1]CONT PROD 2015 COMPARABILE'!T43</f>
        <v>102.19999999999999</v>
      </c>
      <c r="U43" s="81">
        <v>86</v>
      </c>
      <c r="V43" s="38">
        <v>86</v>
      </c>
      <c r="W43" s="83">
        <f>+'[1]CONT PROD 2015 COMPARABILE'!W43</f>
        <v>344.70000000000005</v>
      </c>
      <c r="X43" s="83">
        <f>+'[1]CONT PROD 2015 COMPARABILE'!X43</f>
        <v>275.8</v>
      </c>
      <c r="Y43" s="83">
        <f>+'[1]CONT PROD 2015 COMPARABILE'!Y43</f>
        <v>9.5</v>
      </c>
      <c r="Z43" s="83">
        <f>+'[1]CONT PROD 2015 COMPARABILE'!Z43</f>
        <v>54.1</v>
      </c>
      <c r="AA43" s="83">
        <f>+'[1]CONT PROD 2015 COMPARABILE'!AA43</f>
        <v>86.7</v>
      </c>
      <c r="AB43" s="83">
        <f>+'[1]CONT PROD 2015 COMPARABILE'!AB43</f>
        <v>179.7</v>
      </c>
      <c r="AC43" s="83">
        <f>+'[1]CONT PROD 2015 COMPARABILE'!AC43</f>
        <v>50.800000000000004</v>
      </c>
      <c r="AD43" s="83">
        <f>+'[1]CONT PROD 2015 COMPARABILE'!AD43</f>
        <v>115.8</v>
      </c>
      <c r="AE43" s="83">
        <f>+'[1]CONT PROD 2015 COMPARABILE'!AE43</f>
        <v>418.8</v>
      </c>
      <c r="AF43" s="83">
        <f>+'[1]CONT PROD 2015 COMPARABILE'!AF43</f>
        <v>7.7</v>
      </c>
      <c r="AG43" s="83">
        <f>+'[1]CONT PROD 2015 COMPARABILE'!AG43</f>
        <v>165.7</v>
      </c>
      <c r="AH43" s="83">
        <f>+'[1]CONT PROD 2015 COMPARABILE'!AH43</f>
        <v>265.3</v>
      </c>
      <c r="AI43" s="83">
        <f>+'[1]CONT PROD 2015 COMPARABILE'!AI43</f>
        <v>8.6</v>
      </c>
      <c r="AJ43" s="83">
        <f>+'[1]CONT PROD 2015 COMPARABILE'!AJ43</f>
        <v>9.6999999999999993</v>
      </c>
      <c r="AK43" s="83">
        <f>+'[1]CONT PROD 2015 COMPARABILE'!AK43</f>
        <v>25.7</v>
      </c>
      <c r="AL43" s="83">
        <f>+'[1]CONT PROD 2015 COMPARABILE'!AL43</f>
        <v>3.9</v>
      </c>
      <c r="AM43" s="83">
        <f>+'[1]CONT PROD 2015 COMPARABILE'!AM43</f>
        <v>68.8</v>
      </c>
      <c r="AN43" s="83">
        <f>+'[1]CONT PROD 2015 COMPARABILE'!AN43</f>
        <v>136.5</v>
      </c>
      <c r="AO43" s="81">
        <v>86</v>
      </c>
    </row>
    <row r="44" spans="1:42" s="78" customFormat="1" ht="14.1" customHeight="1">
      <c r="A44" s="82" t="s">
        <v>40</v>
      </c>
      <c r="B44" s="77">
        <f>+'[1]CONT PROD 2015 COMPARABILE'!B44</f>
        <v>0</v>
      </c>
      <c r="C44" s="77">
        <f>+'[1]CONT PROD 2015 COMPARABILE'!C44</f>
        <v>0</v>
      </c>
      <c r="D44" s="77">
        <f>+'[1]CONT PROD 2015 COMPARABILE'!D44</f>
        <v>0</v>
      </c>
      <c r="E44" s="77">
        <f>+'[1]CONT PROD 2015 COMPARABILE'!E44</f>
        <v>0</v>
      </c>
      <c r="F44" s="77">
        <f>+'[1]CONT PROD 2015 COMPARABILE'!F44</f>
        <v>0</v>
      </c>
      <c r="G44" s="77">
        <f>+'[1]CONT PROD 2015 COMPARABILE'!G44</f>
        <v>0</v>
      </c>
      <c r="H44" s="77">
        <f>+'[1]CONT PROD 2015 COMPARABILE'!H44</f>
        <v>0</v>
      </c>
      <c r="I44" s="77">
        <f>+'[1]CONT PROD 2015 COMPARABILE'!I44</f>
        <v>0</v>
      </c>
      <c r="J44" s="77">
        <f>+'[1]CONT PROD 2015 COMPARABILE'!J44</f>
        <v>0</v>
      </c>
      <c r="K44" s="77">
        <f>+'[1]CONT PROD 2015 COMPARABILE'!K44</f>
        <v>0</v>
      </c>
      <c r="L44" s="77">
        <f>+'[1]CONT PROD 2015 COMPARABILE'!L44</f>
        <v>0</v>
      </c>
      <c r="M44" s="77">
        <f>+'[1]CONT PROD 2015 COMPARABILE'!M44</f>
        <v>0</v>
      </c>
      <c r="N44" s="77">
        <f>+'[1]CONT PROD 2015 COMPARABILE'!N44</f>
        <v>0</v>
      </c>
      <c r="O44" s="77">
        <f>+'[1]CONT PROD 2015 COMPARABILE'!O44</f>
        <v>0</v>
      </c>
      <c r="P44" s="77">
        <f>+'[1]CONT PROD 2015 COMPARABILE'!P44</f>
        <v>0</v>
      </c>
      <c r="Q44" s="77">
        <f>+'[1]CONT PROD 2015 COMPARABILE'!Q44</f>
        <v>0</v>
      </c>
      <c r="R44" s="77">
        <f>+'[1]CONT PROD 2015 COMPARABILE'!R44</f>
        <v>0</v>
      </c>
      <c r="S44" s="77">
        <f>+'[1]CONT PROD 2015 COMPARABILE'!S44</f>
        <v>0</v>
      </c>
      <c r="T44" s="77">
        <f>+'[1]CONT PROD 2015 COMPARABILE'!T44</f>
        <v>0</v>
      </c>
      <c r="U44" s="81" t="s">
        <v>40</v>
      </c>
      <c r="V44" s="38" t="s">
        <v>40</v>
      </c>
      <c r="W44" s="83">
        <f>+'[1]CONT PROD 2015 COMPARABILE'!W44</f>
        <v>0</v>
      </c>
      <c r="X44" s="83">
        <f>+'[1]CONT PROD 2015 COMPARABILE'!X44</f>
        <v>0</v>
      </c>
      <c r="Y44" s="83">
        <f>+'[1]CONT PROD 2015 COMPARABILE'!Y44</f>
        <v>0</v>
      </c>
      <c r="Z44" s="83">
        <f>+'[1]CONT PROD 2015 COMPARABILE'!Z44</f>
        <v>0</v>
      </c>
      <c r="AA44" s="83">
        <f>+'[1]CONT PROD 2015 COMPARABILE'!AA44</f>
        <v>0</v>
      </c>
      <c r="AB44" s="83">
        <f>+'[1]CONT PROD 2015 COMPARABILE'!AB44</f>
        <v>0</v>
      </c>
      <c r="AC44" s="83">
        <f>+'[1]CONT PROD 2015 COMPARABILE'!AC44</f>
        <v>0</v>
      </c>
      <c r="AD44" s="83">
        <f>+'[1]CONT PROD 2015 COMPARABILE'!AD44</f>
        <v>0</v>
      </c>
      <c r="AE44" s="83">
        <f>+'[1]CONT PROD 2015 COMPARABILE'!AE44</f>
        <v>0</v>
      </c>
      <c r="AF44" s="83">
        <f>+'[1]CONT PROD 2015 COMPARABILE'!AF44</f>
        <v>0</v>
      </c>
      <c r="AG44" s="83">
        <f>+'[1]CONT PROD 2015 COMPARABILE'!AG44</f>
        <v>0</v>
      </c>
      <c r="AH44" s="83">
        <f>+'[1]CONT PROD 2015 COMPARABILE'!AH44</f>
        <v>0</v>
      </c>
      <c r="AI44" s="83">
        <f>+'[1]CONT PROD 2015 COMPARABILE'!AI44</f>
        <v>0</v>
      </c>
      <c r="AJ44" s="83">
        <f>+'[1]CONT PROD 2015 COMPARABILE'!AJ44</f>
        <v>0</v>
      </c>
      <c r="AK44" s="83">
        <f>+'[1]CONT PROD 2015 COMPARABILE'!AK44</f>
        <v>0</v>
      </c>
      <c r="AL44" s="83">
        <f>+'[1]CONT PROD 2015 COMPARABILE'!AL44</f>
        <v>0</v>
      </c>
      <c r="AM44" s="83">
        <f>+'[1]CONT PROD 2015 COMPARABILE'!AM44</f>
        <v>0</v>
      </c>
      <c r="AN44" s="83">
        <f>+'[1]CONT PROD 2015 COMPARABILE'!AN44</f>
        <v>0</v>
      </c>
      <c r="AO44" s="81" t="s">
        <v>40</v>
      </c>
    </row>
    <row r="45" spans="1:42" s="85" customFormat="1" ht="11.25">
      <c r="A45" s="82" t="s">
        <v>41</v>
      </c>
      <c r="B45" s="77">
        <f>+'[1]CONT PROD 2015 COMPARABILE'!B45</f>
        <v>4068.2</v>
      </c>
      <c r="C45" s="77">
        <f>+'[1]CONT PROD 2015 COMPARABILE'!C45</f>
        <v>6.9</v>
      </c>
      <c r="D45" s="77">
        <f>+'[1]CONT PROD 2015 COMPARABILE'!D45</f>
        <v>5.9</v>
      </c>
      <c r="E45" s="77">
        <f>+'[1]CONT PROD 2015 COMPARABILE'!E45</f>
        <v>5.9</v>
      </c>
      <c r="F45" s="77">
        <f>+'[1]CONT PROD 2015 COMPARABILE'!F45</f>
        <v>6.1</v>
      </c>
      <c r="G45" s="77">
        <f>+'[1]CONT PROD 2015 COMPARABILE'!G45</f>
        <v>10.5</v>
      </c>
      <c r="H45" s="77">
        <f>+'[1]CONT PROD 2015 COMPARABILE'!H45</f>
        <v>2</v>
      </c>
      <c r="I45" s="77">
        <f>+'[1]CONT PROD 2015 COMPARABILE'!I45</f>
        <v>0.9</v>
      </c>
      <c r="J45" s="77">
        <f>+'[1]CONT PROD 2015 COMPARABILE'!J45</f>
        <v>2.1</v>
      </c>
      <c r="K45" s="77">
        <f>+'[1]CONT PROD 2015 COMPARABILE'!K45</f>
        <v>7.5</v>
      </c>
      <c r="L45" s="77">
        <f>+'[1]CONT PROD 2015 COMPARABILE'!L45</f>
        <v>5</v>
      </c>
      <c r="M45" s="77">
        <f>+'[1]CONT PROD 2015 COMPARABILE'!M45</f>
        <v>2</v>
      </c>
      <c r="N45" s="77">
        <f>+'[1]CONT PROD 2015 COMPARABILE'!N45</f>
        <v>11.6</v>
      </c>
      <c r="O45" s="77">
        <f>+'[1]CONT PROD 2015 COMPARABILE'!O45</f>
        <v>1.8</v>
      </c>
      <c r="P45" s="77">
        <f>+'[1]CONT PROD 2015 COMPARABILE'!P45</f>
        <v>14.1</v>
      </c>
      <c r="Q45" s="77">
        <f>+'[1]CONT PROD 2015 COMPARABILE'!Q45</f>
        <v>5.6999999999999993</v>
      </c>
      <c r="R45" s="77">
        <f>+'[1]CONT PROD 2015 COMPARABILE'!R45</f>
        <v>4.0999999999999996</v>
      </c>
      <c r="S45" s="77">
        <f>+'[1]CONT PROD 2015 COMPARABILE'!S45</f>
        <v>14</v>
      </c>
      <c r="T45" s="77">
        <f>+'[1]CONT PROD 2015 COMPARABILE'!T45</f>
        <v>12.6</v>
      </c>
      <c r="U45" s="81" t="s">
        <v>41</v>
      </c>
      <c r="V45" s="38" t="s">
        <v>41</v>
      </c>
      <c r="W45" s="83">
        <f>+'[1]CONT PROD 2015 COMPARABILE'!W45</f>
        <v>42</v>
      </c>
      <c r="X45" s="83">
        <f>+'[1]CONT PROD 2015 COMPARABILE'!X45</f>
        <v>32.9</v>
      </c>
      <c r="Y45" s="83">
        <f>+'[1]CONT PROD 2015 COMPARABILE'!Y45</f>
        <v>1375.7</v>
      </c>
      <c r="Z45" s="83">
        <f>+'[1]CONT PROD 2015 COMPARABILE'!Z45</f>
        <v>6.0000000000000009</v>
      </c>
      <c r="AA45" s="83">
        <f>+'[1]CONT PROD 2015 COMPARABILE'!AA45</f>
        <v>11.3</v>
      </c>
      <c r="AB45" s="83">
        <f>+'[1]CONT PROD 2015 COMPARABILE'!AB45</f>
        <v>21.099999999999998</v>
      </c>
      <c r="AC45" s="83">
        <f>+'[1]CONT PROD 2015 COMPARABILE'!AC45</f>
        <v>5.5</v>
      </c>
      <c r="AD45" s="83">
        <f>+'[1]CONT PROD 2015 COMPARABILE'!AD45</f>
        <v>13.9</v>
      </c>
      <c r="AE45" s="83">
        <f>+'[1]CONT PROD 2015 COMPARABILE'!AE45</f>
        <v>48.199999999999996</v>
      </c>
      <c r="AF45" s="83">
        <f>+'[1]CONT PROD 2015 COMPARABILE'!AF45</f>
        <v>1.2</v>
      </c>
      <c r="AG45" s="83">
        <f>+'[1]CONT PROD 2015 COMPARABILE'!AG45</f>
        <v>21.6</v>
      </c>
      <c r="AH45" s="83">
        <f>+'[1]CONT PROD 2015 COMPARABILE'!AH45</f>
        <v>30.200000000000003</v>
      </c>
      <c r="AI45" s="83">
        <f>+'[1]CONT PROD 2015 COMPARABILE'!AI45</f>
        <v>389.70000000000005</v>
      </c>
      <c r="AJ45" s="83">
        <f>+'[1]CONT PROD 2015 COMPARABILE'!AJ45</f>
        <v>742.50000000000011</v>
      </c>
      <c r="AK45" s="83">
        <f>+'[1]CONT PROD 2015 COMPARABILE'!AK45</f>
        <v>2.9</v>
      </c>
      <c r="AL45" s="83">
        <f>+'[1]CONT PROD 2015 COMPARABILE'!AL45</f>
        <v>0.6</v>
      </c>
      <c r="AM45" s="83">
        <f>+'[1]CONT PROD 2015 COMPARABILE'!AM45</f>
        <v>1187.5</v>
      </c>
      <c r="AN45" s="83">
        <f>+'[1]CONT PROD 2015 COMPARABILE'!AN45</f>
        <v>16.7</v>
      </c>
      <c r="AO45" s="81" t="s">
        <v>41</v>
      </c>
    </row>
    <row r="46" spans="1:42" s="85" customFormat="1" ht="11.25">
      <c r="A46" s="82" t="s">
        <v>42</v>
      </c>
      <c r="B46" s="77">
        <f>+'[1]CONT PROD 2015 COMPARABILE'!B46</f>
        <v>8761.6</v>
      </c>
      <c r="C46" s="77">
        <f>+'[1]CONT PROD 2015 COMPARABILE'!C46</f>
        <v>40.700000000000003</v>
      </c>
      <c r="D46" s="77">
        <f>+'[1]CONT PROD 2015 COMPARABILE'!D46</f>
        <v>36.299999999999997</v>
      </c>
      <c r="E46" s="77">
        <f>+'[1]CONT PROD 2015 COMPARABILE'!E46</f>
        <v>38</v>
      </c>
      <c r="F46" s="77">
        <f>+'[1]CONT PROD 2015 COMPARABILE'!F46</f>
        <v>39.5</v>
      </c>
      <c r="G46" s="77">
        <f>+'[1]CONT PROD 2015 COMPARABILE'!G46</f>
        <v>66.3</v>
      </c>
      <c r="H46" s="77">
        <f>+'[1]CONT PROD 2015 COMPARABILE'!H46</f>
        <v>12.5</v>
      </c>
      <c r="I46" s="77">
        <f>+'[1]CONT PROD 2015 COMPARABILE'!I46</f>
        <v>5.3</v>
      </c>
      <c r="J46" s="77">
        <f>+'[1]CONT PROD 2015 COMPARABILE'!J46</f>
        <v>13.1</v>
      </c>
      <c r="K46" s="77">
        <f>+'[1]CONT PROD 2015 COMPARABILE'!K46</f>
        <v>47.099999999999994</v>
      </c>
      <c r="L46" s="77">
        <f>+'[1]CONT PROD 2015 COMPARABILE'!L46</f>
        <v>31.5</v>
      </c>
      <c r="M46" s="77">
        <f>+'[1]CONT PROD 2015 COMPARABILE'!M46</f>
        <v>14.3</v>
      </c>
      <c r="N46" s="77">
        <f>+'[1]CONT PROD 2015 COMPARABILE'!N46</f>
        <v>73.7</v>
      </c>
      <c r="O46" s="77">
        <f>+'[1]CONT PROD 2015 COMPARABILE'!O46</f>
        <v>11.4</v>
      </c>
      <c r="P46" s="77">
        <f>+'[1]CONT PROD 2015 COMPARABILE'!P46</f>
        <v>88.8</v>
      </c>
      <c r="Q46" s="77">
        <f>+'[1]CONT PROD 2015 COMPARABILE'!Q46</f>
        <v>38</v>
      </c>
      <c r="R46" s="77">
        <f>+'[1]CONT PROD 2015 COMPARABILE'!R46</f>
        <v>24.4</v>
      </c>
      <c r="S46" s="77">
        <f>+'[1]CONT PROD 2015 COMPARABILE'!S46</f>
        <v>86.600000000000009</v>
      </c>
      <c r="T46" s="77">
        <f>+'[1]CONT PROD 2015 COMPARABILE'!T46</f>
        <v>77.900000000000006</v>
      </c>
      <c r="U46" s="81" t="s">
        <v>42</v>
      </c>
      <c r="V46" s="38" t="s">
        <v>42</v>
      </c>
      <c r="W46" s="83">
        <f>+'[1]CONT PROD 2015 COMPARABILE'!W46</f>
        <v>265</v>
      </c>
      <c r="X46" s="83">
        <f>+'[1]CONT PROD 2015 COMPARABILE'!X46</f>
        <v>1894.6</v>
      </c>
      <c r="Y46" s="83">
        <f>+'[1]CONT PROD 2015 COMPARABILE'!Y46</f>
        <v>815</v>
      </c>
      <c r="Z46" s="83">
        <f>+'[1]CONT PROD 2015 COMPARABILE'!Z46</f>
        <v>37.9</v>
      </c>
      <c r="AA46" s="83">
        <f>+'[1]CONT PROD 2015 COMPARABILE'!AA46</f>
        <v>70.599999999999994</v>
      </c>
      <c r="AB46" s="83">
        <f>+'[1]CONT PROD 2015 COMPARABILE'!AB46</f>
        <v>134</v>
      </c>
      <c r="AC46" s="83">
        <f>+'[1]CONT PROD 2015 COMPARABILE'!AC46</f>
        <v>40.800000000000004</v>
      </c>
      <c r="AD46" s="83">
        <f>+'[1]CONT PROD 2015 COMPARABILE'!AD46</f>
        <v>86.9</v>
      </c>
      <c r="AE46" s="83">
        <f>+'[1]CONT PROD 2015 COMPARABILE'!AE46</f>
        <v>302.5</v>
      </c>
      <c r="AF46" s="83">
        <f>+'[1]CONT PROD 2015 COMPARABILE'!AF46</f>
        <v>7.6</v>
      </c>
      <c r="AG46" s="83">
        <f>+'[1]CONT PROD 2015 COMPARABILE'!AG46</f>
        <v>131.29999999999998</v>
      </c>
      <c r="AH46" s="83">
        <f>+'[1]CONT PROD 2015 COMPARABILE'!AH46</f>
        <v>191</v>
      </c>
      <c r="AI46" s="83">
        <f>+'[1]CONT PROD 2015 COMPARABILE'!AI46</f>
        <v>640.59999999999991</v>
      </c>
      <c r="AJ46" s="83">
        <f>+'[1]CONT PROD 2015 COMPARABILE'!AJ46</f>
        <v>397.59999999999997</v>
      </c>
      <c r="AK46" s="83">
        <f>+'[1]CONT PROD 2015 COMPARABILE'!AK46</f>
        <v>2734.9</v>
      </c>
      <c r="AL46" s="83">
        <f>+'[1]CONT PROD 2015 COMPARABILE'!AL46</f>
        <v>112.4</v>
      </c>
      <c r="AM46" s="83">
        <f>+'[1]CONT PROD 2015 COMPARABILE'!AM46</f>
        <v>49.300000000000004</v>
      </c>
      <c r="AN46" s="83">
        <f>+'[1]CONT PROD 2015 COMPARABILE'!AN46</f>
        <v>104.2</v>
      </c>
      <c r="AO46" s="81" t="s">
        <v>42</v>
      </c>
    </row>
    <row r="47" spans="1:42" s="86" customFormat="1" ht="11.25">
      <c r="A47" s="82">
        <v>99</v>
      </c>
      <c r="B47" s="77">
        <f>+'[1]CONT PROD 2015 COMPARABILE'!B47</f>
        <v>0</v>
      </c>
      <c r="C47" s="77">
        <f>+'[1]CONT PROD 2015 COMPARABILE'!C47</f>
        <v>0</v>
      </c>
      <c r="D47" s="77">
        <f>+'[1]CONT PROD 2015 COMPARABILE'!D47</f>
        <v>0</v>
      </c>
      <c r="E47" s="77">
        <f>+'[1]CONT PROD 2015 COMPARABILE'!E47</f>
        <v>0</v>
      </c>
      <c r="F47" s="77">
        <f>+'[1]CONT PROD 2015 COMPARABILE'!F47</f>
        <v>0</v>
      </c>
      <c r="G47" s="77">
        <f>+'[1]CONT PROD 2015 COMPARABILE'!G47</f>
        <v>0</v>
      </c>
      <c r="H47" s="77">
        <f>+'[1]CONT PROD 2015 COMPARABILE'!H47</f>
        <v>0</v>
      </c>
      <c r="I47" s="77">
        <f>+'[1]CONT PROD 2015 COMPARABILE'!I47</f>
        <v>0</v>
      </c>
      <c r="J47" s="77">
        <f>+'[1]CONT PROD 2015 COMPARABILE'!J47</f>
        <v>0</v>
      </c>
      <c r="K47" s="77">
        <f>+'[1]CONT PROD 2015 COMPARABILE'!K47</f>
        <v>0</v>
      </c>
      <c r="L47" s="77">
        <f>+'[1]CONT PROD 2015 COMPARABILE'!L47</f>
        <v>0</v>
      </c>
      <c r="M47" s="77">
        <f>+'[1]CONT PROD 2015 COMPARABILE'!M47</f>
        <v>0</v>
      </c>
      <c r="N47" s="77">
        <f>+'[1]CONT PROD 2015 COMPARABILE'!N47</f>
        <v>0</v>
      </c>
      <c r="O47" s="77">
        <f>+'[1]CONT PROD 2015 COMPARABILE'!O47</f>
        <v>0</v>
      </c>
      <c r="P47" s="77">
        <f>+'[1]CONT PROD 2015 COMPARABILE'!P47</f>
        <v>0</v>
      </c>
      <c r="Q47" s="77">
        <f>+'[1]CONT PROD 2015 COMPARABILE'!Q47</f>
        <v>0</v>
      </c>
      <c r="R47" s="77">
        <f>+'[1]CONT PROD 2015 COMPARABILE'!R47</f>
        <v>0</v>
      </c>
      <c r="S47" s="77">
        <f>+'[1]CONT PROD 2015 COMPARABILE'!S47</f>
        <v>0</v>
      </c>
      <c r="T47" s="77">
        <f>+'[1]CONT PROD 2015 COMPARABILE'!T47</f>
        <v>0</v>
      </c>
      <c r="U47" s="81">
        <v>99</v>
      </c>
      <c r="V47" s="38">
        <v>99</v>
      </c>
      <c r="W47" s="83">
        <f>+'[1]CONT PROD 2015 COMPARABILE'!W47</f>
        <v>0</v>
      </c>
      <c r="X47" s="83">
        <f>+'[1]CONT PROD 2015 COMPARABILE'!X47</f>
        <v>0</v>
      </c>
      <c r="Y47" s="83">
        <f>+'[1]CONT PROD 2015 COMPARABILE'!Y47</f>
        <v>0</v>
      </c>
      <c r="Z47" s="83">
        <f>+'[1]CONT PROD 2015 COMPARABILE'!Z47</f>
        <v>0</v>
      </c>
      <c r="AA47" s="83">
        <f>+'[1]CONT PROD 2015 COMPARABILE'!AA47</f>
        <v>0</v>
      </c>
      <c r="AB47" s="83">
        <f>+'[1]CONT PROD 2015 COMPARABILE'!AB47</f>
        <v>0</v>
      </c>
      <c r="AC47" s="83">
        <f>+'[1]CONT PROD 2015 COMPARABILE'!AC47</f>
        <v>0</v>
      </c>
      <c r="AD47" s="83">
        <f>+'[1]CONT PROD 2015 COMPARABILE'!AD47</f>
        <v>0</v>
      </c>
      <c r="AE47" s="83">
        <f>+'[1]CONT PROD 2015 COMPARABILE'!AE47</f>
        <v>0</v>
      </c>
      <c r="AF47" s="83">
        <f>+'[1]CONT PROD 2015 COMPARABILE'!AF47</f>
        <v>0</v>
      </c>
      <c r="AG47" s="83">
        <f>+'[1]CONT PROD 2015 COMPARABILE'!AG47</f>
        <v>0</v>
      </c>
      <c r="AH47" s="83">
        <f>+'[1]CONT PROD 2015 COMPARABILE'!AH47</f>
        <v>0</v>
      </c>
      <c r="AI47" s="83">
        <f>+'[1]CONT PROD 2015 COMPARABILE'!AI47</f>
        <v>0</v>
      </c>
      <c r="AJ47" s="83">
        <f>+'[1]CONT PROD 2015 COMPARABILE'!AJ47</f>
        <v>0</v>
      </c>
      <c r="AK47" s="83">
        <f>+'[1]CONT PROD 2015 COMPARABILE'!AK47</f>
        <v>0</v>
      </c>
      <c r="AL47" s="83">
        <f>+'[1]CONT PROD 2015 COMPARABILE'!AL47</f>
        <v>0</v>
      </c>
      <c r="AM47" s="83">
        <f>+'[1]CONT PROD 2015 COMPARABILE'!AM47</f>
        <v>0</v>
      </c>
      <c r="AN47" s="83">
        <f>+'[1]CONT PROD 2015 COMPARABILE'!AN47</f>
        <v>0</v>
      </c>
      <c r="AO47" s="81">
        <v>99</v>
      </c>
    </row>
    <row r="48" spans="1:42" s="85" customFormat="1" ht="11.25">
      <c r="A48" s="65" t="s">
        <v>43</v>
      </c>
      <c r="B48" s="204">
        <f>+'[1]CONT PROD 2015 COMPARABILE'!B48</f>
        <v>777208.60000000009</v>
      </c>
      <c r="C48" s="207">
        <f>+'[1]CONT PROD 2015 COMPARABILE'!C48</f>
        <v>36612.9</v>
      </c>
      <c r="D48" s="207">
        <f>+'[1]CONT PROD 2015 COMPARABILE'!D48</f>
        <v>6791.2999999999993</v>
      </c>
      <c r="E48" s="207">
        <f>+'[1]CONT PROD 2015 COMPARABILE'!E48</f>
        <v>55727.900000000023</v>
      </c>
      <c r="F48" s="207">
        <f>+'[1]CONT PROD 2015 COMPARABILE'!F48</f>
        <v>14789.999999999996</v>
      </c>
      <c r="G48" s="207">
        <f>+'[1]CONT PROD 2015 COMPARABILE'!G48</f>
        <v>16083.499999999998</v>
      </c>
      <c r="H48" s="207">
        <f>+'[1]CONT PROD 2015 COMPARABILE'!H48</f>
        <v>20450.899999999998</v>
      </c>
      <c r="I48" s="207">
        <f>+'[1]CONT PROD 2015 COMPARABILE'!I48</f>
        <v>8513.8000000000011</v>
      </c>
      <c r="J48" s="207">
        <f>+'[1]CONT PROD 2015 COMPARABILE'!J48</f>
        <v>1935.0999999999997</v>
      </c>
      <c r="K48" s="207">
        <f>+'[1]CONT PROD 2015 COMPARABILE'!K48</f>
        <v>21781.999999999996</v>
      </c>
      <c r="L48" s="207">
        <f>+'[1]CONT PROD 2015 COMPARABILE'!L48</f>
        <v>27110.100000000006</v>
      </c>
      <c r="M48" s="207">
        <f>+'[1]CONT PROD 2015 COMPARABILE'!M48</f>
        <v>6410.5999999999995</v>
      </c>
      <c r="N48" s="207">
        <f>+'[1]CONT PROD 2015 COMPARABILE'!N48</f>
        <v>14376.800000000001</v>
      </c>
      <c r="O48" s="207">
        <f>+'[1]CONT PROD 2015 COMPARABILE'!O48</f>
        <v>9891.0999999999967</v>
      </c>
      <c r="P48" s="207">
        <f>+'[1]CONT PROD 2015 COMPARABILE'!P48</f>
        <v>55313.899999999987</v>
      </c>
      <c r="Q48" s="207">
        <f>+'[1]CONT PROD 2015 COMPARABILE'!Q48</f>
        <v>12598.5</v>
      </c>
      <c r="R48" s="207">
        <f>+'[1]CONT PROD 2015 COMPARABILE'!R48</f>
        <v>43463.399999999994</v>
      </c>
      <c r="S48" s="207">
        <f>+'[1]CONT PROD 2015 COMPARABILE'!S48</f>
        <v>8111.3000000000011</v>
      </c>
      <c r="T48" s="207">
        <f>+'[1]CONT PROD 2015 COMPARABILE'!T48</f>
        <v>81738.100000000006</v>
      </c>
      <c r="U48" s="40" t="s">
        <v>43</v>
      </c>
      <c r="V48" s="30" t="s">
        <v>43</v>
      </c>
      <c r="W48" s="200">
        <f>+'[1]CONT PROD 2015 COMPARABILE'!W48</f>
        <v>96543.3</v>
      </c>
      <c r="X48" s="200">
        <f>+'[1]CONT PROD 2015 COMPARABILE'!X48</f>
        <v>62108.6</v>
      </c>
      <c r="Y48" s="200">
        <f>+'[1]CONT PROD 2015 COMPARABILE'!Y48</f>
        <v>12606.699999999997</v>
      </c>
      <c r="Z48" s="200">
        <f>+'[1]CONT PROD 2015 COMPARABILE'!Z48</f>
        <v>4758</v>
      </c>
      <c r="AA48" s="200">
        <f>+'[1]CONT PROD 2015 COMPARABILE'!AA48</f>
        <v>12237.600000000002</v>
      </c>
      <c r="AB48" s="200">
        <f>+'[1]CONT PROD 2015 COMPARABILE'!AB48</f>
        <v>12362.099999999999</v>
      </c>
      <c r="AC48" s="200">
        <f>+'[1]CONT PROD 2015 COMPARABILE'!AC48</f>
        <v>9605.6</v>
      </c>
      <c r="AD48" s="200">
        <f>+'[1]CONT PROD 2015 COMPARABILE'!AD48</f>
        <v>16053.199999999997</v>
      </c>
      <c r="AE48" s="200">
        <f>+'[1]CONT PROD 2015 COMPARABILE'!AE48</f>
        <v>27692.6</v>
      </c>
      <c r="AF48" s="200">
        <f>+'[1]CONT PROD 2015 COMPARABILE'!AF48</f>
        <v>1520.8999999999999</v>
      </c>
      <c r="AG48" s="200">
        <f>+'[1]CONT PROD 2015 COMPARABILE'!AG48</f>
        <v>10067.6</v>
      </c>
      <c r="AH48" s="200">
        <f>+'[1]CONT PROD 2015 COMPARABILE'!AH48</f>
        <v>15491.7</v>
      </c>
      <c r="AI48" s="200">
        <f>+'[1]CONT PROD 2015 COMPARABILE'!AI48</f>
        <v>8436.1</v>
      </c>
      <c r="AJ48" s="200">
        <f>+'[1]CONT PROD 2015 COMPARABILE'!AJ48</f>
        <v>6534.7</v>
      </c>
      <c r="AK48" s="200">
        <f>+'[1]CONT PROD 2015 COMPARABILE'!AK48</f>
        <v>19573.500000000004</v>
      </c>
      <c r="AL48" s="200">
        <f>+'[1]CONT PROD 2015 COMPARABILE'!AL48</f>
        <v>680.8</v>
      </c>
      <c r="AM48" s="200">
        <f>+'[1]CONT PROD 2015 COMPARABILE'!AM48</f>
        <v>7413.9</v>
      </c>
      <c r="AN48" s="200">
        <f>+'[1]CONT PROD 2015 COMPARABILE'!AN48</f>
        <v>11820.5</v>
      </c>
      <c r="AO48" s="40" t="s">
        <v>43</v>
      </c>
      <c r="AP48" s="106"/>
    </row>
    <row r="49" spans="1:41" s="85" customFormat="1" ht="11.25">
      <c r="A49" s="87"/>
      <c r="B49" s="204"/>
      <c r="C49" s="206"/>
      <c r="D49" s="206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79"/>
      <c r="V49" s="88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89"/>
    </row>
    <row r="50" spans="1:41" s="78" customFormat="1" ht="14.1" customHeight="1">
      <c r="A50" s="90" t="s">
        <v>173</v>
      </c>
      <c r="B50" s="209">
        <f>+'[1]CONT PROD 2015 COMPARABILE'!B50</f>
        <v>612463.50000000012</v>
      </c>
      <c r="C50" s="209">
        <f>+'[1]CONT PROD 2015 COMPARABILE'!C50</f>
        <v>28061.800000000003</v>
      </c>
      <c r="D50" s="209">
        <f>+'[1]CONT PROD 2015 COMPARABILE'!D50</f>
        <v>7312.0000000000018</v>
      </c>
      <c r="E50" s="209">
        <f>+'[1]CONT PROD 2015 COMPARABILE'!E50</f>
        <v>32327.30000000001</v>
      </c>
      <c r="F50" s="209">
        <f>+'[1]CONT PROD 2015 COMPARABILE'!F50</f>
        <v>12013.30000000001</v>
      </c>
      <c r="G50" s="209">
        <f>+'[1]CONT PROD 2015 COMPARABILE'!G50</f>
        <v>6606.2000000000062</v>
      </c>
      <c r="H50" s="209">
        <f>+'[1]CONT PROD 2015 COMPARABILE'!H50</f>
        <v>22129.499999999996</v>
      </c>
      <c r="I50" s="209">
        <f>+'[1]CONT PROD 2015 COMPARABILE'!I50</f>
        <v>5239.3000000000047</v>
      </c>
      <c r="J50" s="209">
        <f>+'[1]CONT PROD 2015 COMPARABILE'!J50</f>
        <v>1013.9000000000005</v>
      </c>
      <c r="K50" s="209">
        <f>+'[1]CONT PROD 2015 COMPARABILE'!K50</f>
        <v>11051.300000000001</v>
      </c>
      <c r="L50" s="209">
        <f>+'[1]CONT PROD 2015 COMPARABILE'!L50</f>
        <v>12462.599999999997</v>
      </c>
      <c r="M50" s="209">
        <f>+'[1]CONT PROD 2015 COMPARABILE'!M50</f>
        <v>3525.9999999999991</v>
      </c>
      <c r="N50" s="209">
        <f>+'[1]CONT PROD 2015 COMPARABILE'!N50</f>
        <v>8745.3000000000029</v>
      </c>
      <c r="O50" s="209">
        <f>+'[1]CONT PROD 2015 COMPARABILE'!O50</f>
        <v>5923.2000000000044</v>
      </c>
      <c r="P50" s="209">
        <f>+'[1]CONT PROD 2015 COMPARABILE'!P50</f>
        <v>15141.20000000003</v>
      </c>
      <c r="Q50" s="209">
        <f>+'[1]CONT PROD 2015 COMPARABILE'!Q50</f>
        <v>10410.1</v>
      </c>
      <c r="R50" s="209">
        <f>+'[1]CONT PROD 2015 COMPARABILE'!R50</f>
        <v>19865.60000000002</v>
      </c>
      <c r="S50" s="209">
        <f>+'[1]CONT PROD 2015 COMPARABILE'!S50</f>
        <v>4923.1000000000013</v>
      </c>
      <c r="T50" s="209">
        <f>+'[1]CONT PROD 2015 COMPARABILE'!T50</f>
        <v>44511.89999999998</v>
      </c>
      <c r="U50" s="91" t="s">
        <v>173</v>
      </c>
      <c r="V50" s="92" t="s">
        <v>173</v>
      </c>
      <c r="W50" s="93">
        <f>+'[1]CONT PROD 2015 COMPARABILE'!W50</f>
        <v>54048.1</v>
      </c>
      <c r="X50" s="93">
        <f>+'[1]CONT PROD 2015 COMPARABILE'!X50</f>
        <v>46331.7</v>
      </c>
      <c r="Y50" s="93">
        <f>+'[1]CONT PROD 2015 COMPARABILE'!Y50</f>
        <v>11953.1</v>
      </c>
      <c r="Z50" s="93">
        <f>+'[1]CONT PROD 2015 COMPARABILE'!Z50</f>
        <v>4520.1000000000004</v>
      </c>
      <c r="AA50" s="93">
        <f>+'[1]CONT PROD 2015 COMPARABILE'!AA50</f>
        <v>12198.699999999993</v>
      </c>
      <c r="AB50" s="93">
        <f>+'[1]CONT PROD 2015 COMPARABILE'!AB50</f>
        <v>18732.900000000001</v>
      </c>
      <c r="AC50" s="93">
        <f>+'[1]CONT PROD 2015 COMPARABILE'!AC50</f>
        <v>21847.599999999999</v>
      </c>
      <c r="AD50" s="93">
        <f>+'[1]CONT PROD 2015 COMPARABILE'!AD50</f>
        <v>59564</v>
      </c>
      <c r="AE50" s="93">
        <f>+'[1]CONT PROD 2015 COMPARABILE'!AE50</f>
        <v>21491.600000000006</v>
      </c>
      <c r="AF50" s="93">
        <f>+'[1]CONT PROD 2015 COMPARABILE'!AF50</f>
        <v>2879.9000000000005</v>
      </c>
      <c r="AG50" s="93">
        <f>+'[1]CONT PROD 2015 COMPARABILE'!AG50</f>
        <v>6503.1</v>
      </c>
      <c r="AH50" s="93">
        <f>+'[1]CONT PROD 2015 COMPARABILE'!AH50</f>
        <v>12560.999999999998</v>
      </c>
      <c r="AI50" s="93">
        <f>+'[1]CONT PROD 2015 COMPARABILE'!AI50</f>
        <v>25498.1</v>
      </c>
      <c r="AJ50" s="93">
        <f>+'[1]CONT PROD 2015 COMPARABILE'!AJ50</f>
        <v>21215.200000000004</v>
      </c>
      <c r="AK50" s="93">
        <f>+'[1]CONT PROD 2015 COMPARABILE'!AK50</f>
        <v>20588.299999999996</v>
      </c>
      <c r="AL50" s="93">
        <f>+'[1]CONT PROD 2015 COMPARABILE'!AL50</f>
        <v>1323.8</v>
      </c>
      <c r="AM50" s="93">
        <f>+'[1]CONT PROD 2015 COMPARABILE'!AM50</f>
        <v>9807.6999999999971</v>
      </c>
      <c r="AN50" s="93">
        <f>+'[1]CONT PROD 2015 COMPARABILE'!AN50</f>
        <v>10135</v>
      </c>
      <c r="AO50" s="81" t="s">
        <v>173</v>
      </c>
    </row>
    <row r="51" spans="1:41" s="84" customFormat="1" ht="14.1" customHeight="1">
      <c r="A51" s="94" t="s">
        <v>5</v>
      </c>
      <c r="B51" s="205">
        <f>+'[1]CONT PROD 2015 COMPARABILE'!B51</f>
        <v>1389672.0999999999</v>
      </c>
      <c r="C51" s="205">
        <f>+'[1]CONT PROD 2015 COMPARABILE'!C51</f>
        <v>64674.700000000004</v>
      </c>
      <c r="D51" s="205">
        <f>+'[1]CONT PROD 2015 COMPARABILE'!D51</f>
        <v>14103.300000000001</v>
      </c>
      <c r="E51" s="205">
        <f>+'[1]CONT PROD 2015 COMPARABILE'!E51</f>
        <v>88055.200000000012</v>
      </c>
      <c r="F51" s="205">
        <f>+'[1]CONT PROD 2015 COMPARABILE'!F51</f>
        <v>26803.300000000003</v>
      </c>
      <c r="G51" s="205">
        <f>+'[1]CONT PROD 2015 COMPARABILE'!G51</f>
        <v>22689.700000000004</v>
      </c>
      <c r="H51" s="205">
        <f>+'[1]CONT PROD 2015 COMPARABILE'!H51</f>
        <v>42580.399999999994</v>
      </c>
      <c r="I51" s="205">
        <f>+'[1]CONT PROD 2015 COMPARABILE'!I51</f>
        <v>13753.100000000004</v>
      </c>
      <c r="J51" s="205">
        <f>+'[1]CONT PROD 2015 COMPARABILE'!J51</f>
        <v>2949</v>
      </c>
      <c r="K51" s="205">
        <f>+'[1]CONT PROD 2015 COMPARABILE'!K51</f>
        <v>32833.300000000003</v>
      </c>
      <c r="L51" s="205">
        <f>+'[1]CONT PROD 2015 COMPARABILE'!L51</f>
        <v>39572.699999999997</v>
      </c>
      <c r="M51" s="205">
        <f>+'[1]CONT PROD 2015 COMPARABILE'!M51</f>
        <v>9936.6</v>
      </c>
      <c r="N51" s="205">
        <f>+'[1]CONT PROD 2015 COMPARABILE'!N51</f>
        <v>23122.100000000002</v>
      </c>
      <c r="O51" s="205">
        <f>+'[1]CONT PROD 2015 COMPARABILE'!O51</f>
        <v>15814.3</v>
      </c>
      <c r="P51" s="205">
        <f>+'[1]CONT PROD 2015 COMPARABILE'!P51</f>
        <v>70455.100000000006</v>
      </c>
      <c r="Q51" s="205">
        <f>+'[1]CONT PROD 2015 COMPARABILE'!Q51</f>
        <v>23008.6</v>
      </c>
      <c r="R51" s="205">
        <f>+'[1]CONT PROD 2015 COMPARABILE'!R51</f>
        <v>63329.000000000007</v>
      </c>
      <c r="S51" s="205">
        <f>+'[1]CONT PROD 2015 COMPARABILE'!S51</f>
        <v>13034.399999999998</v>
      </c>
      <c r="T51" s="205">
        <f>+'[1]CONT PROD 2015 COMPARABILE'!T51</f>
        <v>126249.99999999999</v>
      </c>
      <c r="U51" s="95" t="s">
        <v>5</v>
      </c>
      <c r="V51" s="96" t="s">
        <v>5</v>
      </c>
      <c r="W51" s="97">
        <f>+'[1]CONT PROD 2015 COMPARABILE'!W51</f>
        <v>150591.4</v>
      </c>
      <c r="X51" s="97">
        <f>+'[1]CONT PROD 2015 COMPARABILE'!X51</f>
        <v>108440.3</v>
      </c>
      <c r="Y51" s="97">
        <f>+'[1]CONT PROD 2015 COMPARABILE'!Y51</f>
        <v>24559.800000000003</v>
      </c>
      <c r="Z51" s="97">
        <f>+'[1]CONT PROD 2015 COMPARABILE'!Z51</f>
        <v>9278.1</v>
      </c>
      <c r="AA51" s="97">
        <f>+'[1]CONT PROD 2015 COMPARABILE'!AA51</f>
        <v>24436.299999999996</v>
      </c>
      <c r="AB51" s="97">
        <f>+'[1]CONT PROD 2015 COMPARABILE'!AB51</f>
        <v>31095</v>
      </c>
      <c r="AC51" s="97">
        <f>+'[1]CONT PROD 2015 COMPARABILE'!AC51</f>
        <v>31453.199999999997</v>
      </c>
      <c r="AD51" s="97">
        <f>+'[1]CONT PROD 2015 COMPARABILE'!AD51</f>
        <v>75617.2</v>
      </c>
      <c r="AE51" s="97">
        <f>+'[1]CONT PROD 2015 COMPARABILE'!AE51</f>
        <v>49184.200000000004</v>
      </c>
      <c r="AF51" s="97">
        <f>+'[1]CONT PROD 2015 COMPARABILE'!AF51</f>
        <v>4400.8</v>
      </c>
      <c r="AG51" s="97">
        <f>+'[1]CONT PROD 2015 COMPARABILE'!AG51</f>
        <v>16570.7</v>
      </c>
      <c r="AH51" s="97">
        <f>+'[1]CONT PROD 2015 COMPARABILE'!AH51</f>
        <v>28052.699999999997</v>
      </c>
      <c r="AI51" s="97">
        <f>+'[1]CONT PROD 2015 COMPARABILE'!AI51</f>
        <v>33934.199999999997</v>
      </c>
      <c r="AJ51" s="97">
        <f>+'[1]CONT PROD 2015 COMPARABILE'!AJ51</f>
        <v>27749.9</v>
      </c>
      <c r="AK51" s="97">
        <f>+'[1]CONT PROD 2015 COMPARABILE'!AK51</f>
        <v>40161.800000000003</v>
      </c>
      <c r="AL51" s="97">
        <f>+'[1]CONT PROD 2015 COMPARABILE'!AL51</f>
        <v>2004.6</v>
      </c>
      <c r="AM51" s="97">
        <f>+'[1]CONT PROD 2015 COMPARABILE'!AM51</f>
        <v>17221.599999999999</v>
      </c>
      <c r="AN51" s="97">
        <f>+'[1]CONT PROD 2015 COMPARABILE'!AN51</f>
        <v>21955.5</v>
      </c>
      <c r="AO51" s="98" t="s">
        <v>5</v>
      </c>
    </row>
    <row r="52" spans="1:41" s="56" customFormat="1" ht="11.1" customHeight="1">
      <c r="A52" s="55"/>
      <c r="B52" s="62"/>
      <c r="C52" s="57"/>
      <c r="D52" s="57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8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</row>
    <row r="53" spans="1:41" s="56" customFormat="1" ht="11.1" customHeight="1">
      <c r="A53" s="55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</row>
    <row r="54" spans="1:41" s="60" customFormat="1" ht="11.1" customHeight="1">
      <c r="A54" s="59"/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</row>
    <row r="55" spans="1:41" ht="11.1" customHeight="1">
      <c r="C55" s="1"/>
      <c r="D55" s="1"/>
      <c r="E55" s="2"/>
      <c r="Z55" s="4"/>
      <c r="AA55" s="4"/>
      <c r="AB55" s="4"/>
      <c r="AC55" s="4"/>
      <c r="AD55" s="4"/>
      <c r="AE55" s="4"/>
      <c r="AF55" s="4"/>
      <c r="AG55" s="4"/>
      <c r="AI55" s="4"/>
    </row>
    <row r="56" spans="1:41" ht="11.1" customHeight="1">
      <c r="C56" s="1"/>
      <c r="D56" s="1"/>
      <c r="E56" s="2"/>
      <c r="Z56" s="4"/>
      <c r="AA56" s="4"/>
      <c r="AB56" s="4"/>
      <c r="AC56" s="4"/>
      <c r="AD56" s="4"/>
      <c r="AE56" s="4"/>
      <c r="AF56" s="4"/>
      <c r="AG56" s="4"/>
      <c r="AI56" s="4"/>
    </row>
    <row r="57" spans="1:41" ht="11.1" customHeight="1">
      <c r="C57" s="1"/>
      <c r="D57" s="1"/>
      <c r="E57" s="2"/>
    </row>
    <row r="58" spans="1:41">
      <c r="C58" s="1"/>
      <c r="D58" s="1"/>
      <c r="E58" s="2"/>
    </row>
    <row r="59" spans="1:41">
      <c r="C59" s="1"/>
      <c r="D59" s="1"/>
      <c r="E59" s="2"/>
    </row>
    <row r="60" spans="1:41">
      <c r="C60" s="1"/>
      <c r="D60" s="1"/>
      <c r="E60" s="2"/>
    </row>
    <row r="61" spans="1:41">
      <c r="C61" s="1"/>
      <c r="D61" s="1"/>
      <c r="E61" s="2"/>
    </row>
    <row r="62" spans="1:41">
      <c r="C62" s="1"/>
      <c r="D62" s="1"/>
      <c r="E62" s="2"/>
    </row>
    <row r="63" spans="1:41">
      <c r="C63" s="1"/>
      <c r="D63" s="1"/>
      <c r="E63" s="2"/>
    </row>
    <row r="64" spans="1:41">
      <c r="E64" s="2"/>
    </row>
    <row r="65" spans="5:5">
      <c r="E65" s="2"/>
    </row>
    <row r="66" spans="5:5">
      <c r="E66" s="2"/>
    </row>
  </sheetData>
  <mergeCells count="8">
    <mergeCell ref="A7:A10"/>
    <mergeCell ref="AO7:AO10"/>
    <mergeCell ref="U7:U10"/>
    <mergeCell ref="V7:V10"/>
    <mergeCell ref="B5:K5"/>
    <mergeCell ref="L5:U5"/>
    <mergeCell ref="V5:AE5"/>
    <mergeCell ref="AF5:AO5"/>
  </mergeCells>
  <phoneticPr fontId="5" type="noConversion"/>
  <pageMargins left="0.78740157480314965" right="0" top="0" bottom="0" header="0.78740157480314965" footer="0.7874015748031496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ECHIL R-U 2015 COMPARABILE</vt:lpstr>
      <vt:lpstr>CONT PROD 2015 COMPARABILE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daniela.predescu</dc:creator>
  <cp:lastModifiedBy>Daniela Popescu</cp:lastModifiedBy>
  <cp:lastPrinted>2018-03-20T09:08:21Z</cp:lastPrinted>
  <dcterms:created xsi:type="dcterms:W3CDTF">2010-01-08T11:46:39Z</dcterms:created>
  <dcterms:modified xsi:type="dcterms:W3CDTF">2018-03-26T08:45:53Z</dcterms:modified>
</cp:coreProperties>
</file>